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2. ТЕНДЕРЫ\5. Поликлиника на 750 мест г. Уренгой\100 (Т) Ливневая канализация К2\100 (Т) Претенденту Ливневая канализация К2\ОБЯЗАТЕЛЬНО ДЛЯ ЗАПОЛНЕНИЯ\"/>
    </mc:Choice>
  </mc:AlternateContent>
  <xr:revisionPtr revIDLastSave="0" documentId="13_ncr:1_{FECEE7A3-47BE-4866-B25B-A336D6BA5736}" xr6:coauthVersionLast="47" xr6:coauthVersionMax="47" xr10:uidLastSave="{00000000-0000-0000-0000-000000000000}"/>
  <bookViews>
    <workbookView xWindow="19080" yWindow="1935" windowWidth="19260" windowHeight="15345" xr2:uid="{00000000-000D-0000-FFFF-FFFF00000000}"/>
  </bookViews>
  <sheets>
    <sheet name="Лист1" sheetId="1" r:id="rId1"/>
  </sheets>
  <definedNames>
    <definedName name="_xlnm._FilterDatabase" localSheetId="0" hidden="1">Лист1!$A$6:$G$6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9" i="1" l="1"/>
  <c r="F188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9" i="1"/>
  <c r="F190" i="1" l="1"/>
  <c r="F191" i="1" s="1"/>
  <c r="D162" i="1" l="1"/>
  <c r="D154" i="1"/>
  <c r="D150" i="1"/>
  <c r="D130" i="1"/>
  <c r="D105" i="1"/>
  <c r="D81" i="1"/>
  <c r="D14" i="1"/>
  <c r="D10" i="1"/>
  <c r="D11" i="1"/>
  <c r="D79" i="1"/>
  <c r="D78" i="1"/>
  <c r="D140" i="1"/>
  <c r="D139" i="1"/>
  <c r="D128" i="1"/>
  <c r="D101" i="1"/>
  <c r="D12" i="1"/>
  <c r="D9" i="1"/>
  <c r="D68" i="1" l="1"/>
  <c r="D70" i="1" s="1"/>
</calcChain>
</file>

<file path=xl/sharedStrings.xml><?xml version="1.0" encoding="utf-8"?>
<sst xmlns="http://schemas.openxmlformats.org/spreadsheetml/2006/main" count="387" uniqueCount="161">
  <si>
    <t>ед.изм.</t>
  </si>
  <si>
    <t>м2</t>
  </si>
  <si>
    <t>м3</t>
  </si>
  <si>
    <t>КЦД-7</t>
  </si>
  <si>
    <t>шт</t>
  </si>
  <si>
    <t>КЦ-7-3</t>
  </si>
  <si>
    <t>КЦ-7-9</t>
  </si>
  <si>
    <t>КЦ-7-9б</t>
  </si>
  <si>
    <t>КЦП2-7</t>
  </si>
  <si>
    <t>КЦД-10</t>
  </si>
  <si>
    <t>КЦ10.6</t>
  </si>
  <si>
    <t>1ПП 10-2</t>
  </si>
  <si>
    <t>КЦО-1</t>
  </si>
  <si>
    <t>КЦО-3</t>
  </si>
  <si>
    <t>КЦ 7-9</t>
  </si>
  <si>
    <t>Люк колодца тип Т</t>
  </si>
  <si>
    <t>Доработка дна траншеи вручную (глубина 0,2 м, ширина 1 м)</t>
  </si>
  <si>
    <t>кг</t>
  </si>
  <si>
    <t xml:space="preserve">Уплотнение грунта до Ксот &gt;0,95 (ширина 1 м) </t>
  </si>
  <si>
    <t>м</t>
  </si>
  <si>
    <t>Герметизация мест соединения трубопроводов уплотнительным кольцом КОРСИС DN200мм</t>
  </si>
  <si>
    <t>Герметизация мест соединения трубопроводов уплотнительным кольцом КОРСИС DN250мм</t>
  </si>
  <si>
    <t>Герметизация мест соединения трубопроводов уплотнительным кольцом КОРСИС DN315мм</t>
  </si>
  <si>
    <t>Герметизация мест соединения трубопроводов уплотнительным кольцом КОРСИС DN400мм</t>
  </si>
  <si>
    <t>Засыпка трубопроводов песком с ручным уплотнением до Куп&gt;0,95 высотой от трубы 300 мм</t>
  </si>
  <si>
    <t xml:space="preserve">Обратная засыпка местным грунтом без твердых включений с уплотнением механизированным способом </t>
  </si>
  <si>
    <t>Устройство колодцев наружной сети К2</t>
  </si>
  <si>
    <t>Устройство трубопроводов наружной сети К2</t>
  </si>
  <si>
    <t>Укладка плит днища КЦД-1</t>
  </si>
  <si>
    <t>кол-во</t>
  </si>
  <si>
    <t>Наименование работ</t>
  </si>
  <si>
    <t>Устройство песчаной подготовки с механизированным уплотнением до Куп&gt;0,95 (высота 0,150 м, ширина 1 м, длина 891,4 м)</t>
  </si>
  <si>
    <t>Укладка плит днища КЦД-10</t>
  </si>
  <si>
    <t>Подготовка из монолитного бетона кл. В7,5</t>
  </si>
  <si>
    <t>Устройство лотков дождеприемных колодцев бетоном В15</t>
  </si>
  <si>
    <t>Бетонирование днища линейных колодцев М200 с затиркой и железнением поверхности лотка линейных колодцев</t>
  </si>
  <si>
    <t>Элемент соединительный МС-2</t>
  </si>
  <si>
    <t>Бортовой камень</t>
  </si>
  <si>
    <t>Наружная гидроизоляция битумно-полимерной мастикой Технониколь</t>
  </si>
  <si>
    <t>Грунтовка наружных стен колодцев праймером полимерным Технониколь</t>
  </si>
  <si>
    <t xml:space="preserve">Наклейка полос гнилостойкой ткани шириной 20-30 см типа БИКРОС на стыках сборных колец </t>
  </si>
  <si>
    <t>Внутренняя гидроизоляция затиркой швов и внутренних поверхностей цементно-песчаным раствором 1:2</t>
  </si>
  <si>
    <t>11</t>
  </si>
  <si>
    <t>12</t>
  </si>
  <si>
    <t>13</t>
  </si>
  <si>
    <t>Устройство линейных и поворотных колодев сети К2 из элементов:</t>
  </si>
  <si>
    <t>Устройство дождеприемных колодев сети К2 из элементов:</t>
  </si>
  <si>
    <t>14</t>
  </si>
  <si>
    <t>Соединительный элемент МС-2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</si>
  <si>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</si>
  <si>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</si>
  <si>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</si>
  <si>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</si>
  <si>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</si>
  <si>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</si>
  <si>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</si>
  <si>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</si>
  <si>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</si>
  <si>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</si>
  <si>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</si>
  <si>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</si>
  <si>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Механизированная разработка котлованов  (глубина от 3,24 до 1,87 м, диаметр днища 1,1м)</t>
  </si>
  <si>
    <t>Доработка дна котлованов вручную (глубина 0,2 м, ширина 1,1 м)</t>
  </si>
  <si>
    <t>Устройство песчаной подготовки с механизированным уплотнением до Куп&gt;0,95 (высота 0,1 м, диаметр 1,1 м)</t>
  </si>
  <si>
    <t>27</t>
  </si>
  <si>
    <t>Стремянка С1-05 длина 2,1 м</t>
  </si>
  <si>
    <t>Стремянка С1-09 длина 3,3 м</t>
  </si>
  <si>
    <t>Стремянка С1-08 длина 3 м</t>
  </si>
  <si>
    <t xml:space="preserve">Стремянка С1-06 длина 2,4 м </t>
  </si>
  <si>
    <t>Стремянка С1-07 длина 2,7 м</t>
  </si>
  <si>
    <t>Установка опалубки для заливки монолитного бетона кл. В7,5</t>
  </si>
  <si>
    <t>10.1</t>
  </si>
  <si>
    <t>10.2</t>
  </si>
  <si>
    <t>10.3</t>
  </si>
  <si>
    <t>10.4</t>
  </si>
  <si>
    <t>10.5</t>
  </si>
  <si>
    <t>10.6</t>
  </si>
  <si>
    <t>10.7</t>
  </si>
  <si>
    <t>Гидроизоляция полиуретановым герметиком закладных деталей в корпусе дождеприемной решетки с уплотнением прокладочным шнуром вилатерм 8 мм</t>
  </si>
  <si>
    <t>Изготовление и монтаж закладных деталей в корпус дождеприемной решетки БД-1(В125) - уголок 30х30х4 ст.20, лист сталь 20 t=10мм</t>
  </si>
  <si>
    <t>Гидроизоляция полиуретановым герметиком канализационного люка с уплотнением прокладочным шнуром вилатерм 8 мм</t>
  </si>
  <si>
    <t xml:space="preserve">Заделка межтрубного пространства в гильзе полиуретановым герметиком </t>
  </si>
  <si>
    <t>Монтаж заглушки теплоизолированной Ду100 для труб КОРСИС без кабель-канала (или аналог) в точке подключения перспективного приемного колодца ливневой канализации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</si>
  <si>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</si>
  <si>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</si>
  <si>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</si>
  <si>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</si>
  <si>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</si>
  <si>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</si>
  <si>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</si>
  <si>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</si>
  <si>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</si>
  <si>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</si>
  <si>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</si>
  <si>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</si>
  <si>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</si>
  <si>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</si>
  <si>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28</t>
  </si>
  <si>
    <t>29</t>
  </si>
  <si>
    <t>30</t>
  </si>
  <si>
    <t>Укладка трубы ИЗОКОРСИС 200 SN8/315 SN8</t>
  </si>
  <si>
    <t>Укладка трубы ИЗОКОРСИС 250 SN8/400 SN8</t>
  </si>
  <si>
    <t>Укладка трубы ИЗОКОРСИС 315 SN8/500 SN8</t>
  </si>
  <si>
    <t>Укладка трубы ИЗОКОРСИС 400 SN8/630 SN8</t>
  </si>
  <si>
    <t>Устройство в колодце законцовки ИЗОКОРСИС 200/315 SN8</t>
  </si>
  <si>
    <t>Устройство в колодце законцовки ИЗОКОРСИС 250/400 SN8</t>
  </si>
  <si>
    <t>Устройство в колодце законцовки ИЗОКОРСИС 315/500 SN8</t>
  </si>
  <si>
    <t>Устройство в колодце законцовки ИЗОКОРСИС 400/630 SN8</t>
  </si>
  <si>
    <t xml:space="preserve">песок местный </t>
  </si>
  <si>
    <t>труба ИЗОКОРСИС 200 SN8/315 SN8</t>
  </si>
  <si>
    <t>труба ИЗОКОРСИС 250 SN8/400 SN8</t>
  </si>
  <si>
    <t>труба ИЗОКОРСИС 315 SN8/500 SN8</t>
  </si>
  <si>
    <t>законцовка ИЗОКОРСИС 200/315 SN8</t>
  </si>
  <si>
    <t>законцовка ИЗОКОРСИС 250/400 SN8</t>
  </si>
  <si>
    <t>законцовка ИЗОКОРСИС 315/500 SN8</t>
  </si>
  <si>
    <t>законцовка ИЗОКОРСИС 400/630 SN8</t>
  </si>
  <si>
    <t>местный грунт</t>
  </si>
  <si>
    <t>заглушка теплоизолированная Ду100 для труб КОРСИС без кабель-канала (или аналог)</t>
  </si>
  <si>
    <t>уплотнительное кольцо КОРСИС DN200мм</t>
  </si>
  <si>
    <t>уплотнительное кольцо КОРСИС DN250мм</t>
  </si>
  <si>
    <t>уплотнительное кольцо КОРСИС DN315мм</t>
  </si>
  <si>
    <t>уплотнительное кольцо КОРСИС DN400мм</t>
  </si>
  <si>
    <t>плиты днища КЦД-1</t>
  </si>
  <si>
    <t>плиты днища КЦД-10</t>
  </si>
  <si>
    <t>Установка стальной гильзы к дождеприемный колодец Дн 273х5,0 L=250 мм с заделкой асбестоцементным раствором</t>
  </si>
  <si>
    <t>Стальная труба ЭСВ Дн 273х5,0 L=250</t>
  </si>
  <si>
    <t>Полиуретановый герметик</t>
  </si>
  <si>
    <t>праймер полимерный Технониколь</t>
  </si>
  <si>
    <t>битумно-полимерная мастика Технониколь</t>
  </si>
  <si>
    <t>уголок 30х30х4 ст.20</t>
  </si>
  <si>
    <t>60</t>
  </si>
  <si>
    <t>лист сталь 20 t=10мм</t>
  </si>
  <si>
    <t>прокладочный шнур вилатерм 8 мм</t>
  </si>
  <si>
    <t>гнилостойкая ткань шириной 20-30 см типа БИКРОС</t>
  </si>
  <si>
    <t>Установка стальной гильзы к дождеприемный колодец Дн 325х6 L=250 с заделкой асбестоцементным раствором</t>
  </si>
  <si>
    <t>Стальная труба ЭСВ Дн 325х6 L=250</t>
  </si>
  <si>
    <t>Установка стальной гильзы к дождеприемный колодец Дн 377х6 L=250 с заделкой асбестоцементным раствором</t>
  </si>
  <si>
    <t>Стальная труба ЭСВ Дн 377х6 L=250</t>
  </si>
  <si>
    <t>Установка стальной гильзы к дождеприемный колодец Дн 450х10 L=250 с заделкой асбестоцементным раствором</t>
  </si>
  <si>
    <t>Стальная труба ЭСВ Дн 450х10 L=250</t>
  </si>
  <si>
    <t>Цена,
руб. без НДС</t>
  </si>
  <si>
    <t>Стоимость,
руб. без НДС</t>
  </si>
  <si>
    <t>Примечание</t>
  </si>
  <si>
    <t>Смета №1</t>
  </si>
  <si>
    <t>Объект: Взрослая поликлиника на 750 посещений для южной части г. Новый Уренгой</t>
  </si>
  <si>
    <t>Вид работ: Устройство наружней ливневой канализации К2</t>
  </si>
  <si>
    <r>
      <t>Механизированная разработка траншеи с откосами под 45</t>
    </r>
    <r>
      <rPr>
        <vertAlign val="superscript"/>
        <sz val="12"/>
        <color theme="1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 xml:space="preserve"> (глубина 3,5 м, ширина траншеи по днищу 1 м)</t>
    </r>
  </si>
  <si>
    <t>Приложение № ___
к Договору субподряда 
№ ______ от ____.____.202__ г.</t>
  </si>
  <si>
    <t>Работа</t>
  </si>
  <si>
    <t>Материал</t>
  </si>
  <si>
    <t>материал субподрядчика</t>
  </si>
  <si>
    <t>ИТОГО, стоимость СМР, без НДС</t>
  </si>
  <si>
    <t>ИТОГО, стоимость МТР, без НДС</t>
  </si>
  <si>
    <t>ИТОГО СМР+МТР руб. без НДС</t>
  </si>
  <si>
    <t>ИТОГО руб. с НДС</t>
  </si>
  <si>
    <t>Примечание:</t>
  </si>
  <si>
    <t>2. Уборка мусора, образованного в процессе производства работ входит в стоимость сметы №1.</t>
  </si>
  <si>
    <t>Субподрядчик: 
ООО «___________»
Генеральный директор 
_______________/______________./
м.п.</t>
  </si>
  <si>
    <t>Подрядчик:
ООО «ССК»
Генеральный директор
__________________ /Мундуть Г.И./ 
м.п.</t>
  </si>
  <si>
    <t>№</t>
  </si>
  <si>
    <t>1. Ручной инструмент и материалы для ручного инструмента, в том числе электроды для сварки, а так же сборка/ разборка лесов и разнос материалов для производства работ, входит в стоимость сметы №1.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</si>
</sst>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7">
    <xf numFmtId="0" fontId="0" fillId="0" borderId="0" xfId="0"/>
    <xf numFmtId="0" fontId="2" fillId="0" borderId="0" xfId="0" applyFont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/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/>
    <xf numFmtId="0" fontId="2" fillId="0" borderId="1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Border="1" applyAlignment="1"/>
    <xf numFmtId="0" fontId="2" fillId="0" borderId="0" xfId="0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2" fillId="0" borderId="1" xfId="0" applyFont="1" applyBorder="1" applyAlignment="1"/>
    <xf numFmtId="0" fontId="2" fillId="0" borderId="2" xfId="0" applyFont="1" applyBorder="1"/>
    <xf numFmtId="0" fontId="2" fillId="0" borderId="1" xfId="0" applyFont="1" applyFill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4" fontId="6" fillId="0" borderId="7" xfId="0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top"/>
    </xf>
    <xf numFmtId="0" fontId="6" fillId="0" borderId="0" xfId="0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/>
    <xf numFmtId="0" fontId="2" fillId="0" borderId="2" xfId="0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right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 wrapText="1"/>
    </xf>
  </cellXfs>
  <cellStyles count="2">
    <cellStyle name="Обычный" xfId="0" builtinId="0"/>
    <cellStyle name="Обычный_Ф-2 кровля уч.356 ПЖС №3" xfId="1" xr:uid="{4168E61C-C60B-491E-9606-6C4D699B72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17"/>
  <sheetViews>
    <sheetView tabSelected="1" zoomScaleNormal="100" workbookViewId="0">
      <selection activeCell="F191" sqref="F191"/>
    </sheetView>
  </sheetViews>
  <sheetFormatPr defaultRowHeight="15.75" x14ac:dyDescent="0.25"/>
  <cols>
    <col min="1" max="1" width="8.85546875" style="6"/>
    <col min="2" max="2" width="71.140625" style="7" customWidth="1"/>
    <col min="3" max="3" width="8.85546875" style="8"/>
    <col min="4" max="4" width="10.5703125" style="8" customWidth="1"/>
    <col min="5" max="6" width="14.28515625" style="8" customWidth="1"/>
    <col min="7" max="7" width="24.7109375" style="9" customWidth="1"/>
    <col min="8" max="8" width="19" style="9" customWidth="1"/>
    <col min="9" max="14" width="9.140625" style="9"/>
    <col min="15" max="15" width="18.5703125" style="7" customWidth="1"/>
    <col min="16" max="18" width="9.140625" style="9"/>
    <col min="19" max="19" width="14.85546875" style="9" customWidth="1"/>
    <col min="20" max="20" width="9.140625" style="9"/>
    <col min="21" max="21" width="8.42578125" style="9" customWidth="1"/>
    <col min="22" max="16384" width="9.140625" style="9"/>
  </cols>
  <sheetData>
    <row r="1" spans="1:20" ht="48" customHeight="1" x14ac:dyDescent="0.25">
      <c r="D1" s="4"/>
      <c r="E1" s="33" t="s">
        <v>147</v>
      </c>
      <c r="F1" s="33"/>
      <c r="G1" s="33"/>
    </row>
    <row r="2" spans="1:20" ht="15" customHeight="1" x14ac:dyDescent="0.25">
      <c r="A2" s="10" t="s">
        <v>143</v>
      </c>
      <c r="B2" s="10"/>
      <c r="C2" s="10"/>
      <c r="D2" s="10"/>
      <c r="E2" s="10"/>
      <c r="F2" s="10"/>
      <c r="G2" s="10"/>
    </row>
    <row r="3" spans="1:20" ht="15" customHeight="1" x14ac:dyDescent="0.25">
      <c r="A3" s="10" t="s">
        <v>144</v>
      </c>
      <c r="B3" s="10"/>
      <c r="C3" s="10"/>
      <c r="D3" s="10"/>
      <c r="E3" s="10"/>
      <c r="F3" s="10"/>
      <c r="G3" s="10"/>
    </row>
    <row r="4" spans="1:20" ht="15" customHeight="1" x14ac:dyDescent="0.25">
      <c r="A4" s="1" t="s">
        <v>145</v>
      </c>
      <c r="B4" s="1"/>
      <c r="C4" s="1"/>
      <c r="D4" s="1"/>
      <c r="E4" s="1"/>
      <c r="F4" s="1"/>
      <c r="G4" s="1"/>
    </row>
    <row r="6" spans="1:20" ht="31.5" x14ac:dyDescent="0.25">
      <c r="A6" s="66" t="s">
        <v>159</v>
      </c>
      <c r="B6" s="12" t="s">
        <v>30</v>
      </c>
      <c r="C6" s="13" t="s">
        <v>0</v>
      </c>
      <c r="D6" s="13" t="s">
        <v>29</v>
      </c>
      <c r="E6" s="2" t="s">
        <v>140</v>
      </c>
      <c r="F6" s="2" t="s">
        <v>141</v>
      </c>
      <c r="G6" s="3" t="s">
        <v>142</v>
      </c>
    </row>
    <row r="7" spans="1:20" x14ac:dyDescent="0.25">
      <c r="A7" s="14"/>
      <c r="B7" s="12" t="s">
        <v>27</v>
      </c>
      <c r="C7" s="13"/>
      <c r="D7" s="13"/>
      <c r="E7" s="13"/>
      <c r="F7" s="13"/>
      <c r="G7" s="15"/>
      <c r="S7" s="16"/>
      <c r="T7" s="17"/>
    </row>
    <row r="8" spans="1:20" x14ac:dyDescent="0.25">
      <c r="A8" s="14"/>
      <c r="B8" s="12" t="s">
        <v>148</v>
      </c>
      <c r="C8" s="13"/>
      <c r="D8" s="55"/>
      <c r="E8" s="55"/>
      <c r="F8" s="55"/>
      <c r="G8" s="15"/>
      <c r="S8" s="7"/>
      <c r="T8" s="34"/>
    </row>
    <row r="9" spans="1:20" ht="34.5" x14ac:dyDescent="0.25">
      <c r="A9" s="11">
        <v>1</v>
      </c>
      <c r="B9" s="18" t="s">
        <v>146</v>
      </c>
      <c r="C9" s="13" t="s">
        <v>2</v>
      </c>
      <c r="D9" s="55">
        <f>12401.6</f>
        <v>12401.6</v>
      </c>
      <c r="E9" s="55"/>
      <c r="F9" s="55">
        <f>E9*D9</f>
        <v>0</v>
      </c>
      <c r="G9" s="15"/>
      <c r="H9" s="19"/>
      <c r="I9" s="19"/>
      <c r="J9" s="19"/>
      <c r="K9" s="19"/>
      <c r="L9" s="19"/>
      <c r="S9" s="7"/>
    </row>
    <row r="10" spans="1:20" x14ac:dyDescent="0.25">
      <c r="A10" s="11">
        <v>2</v>
      </c>
      <c r="B10" s="18" t="s">
        <v>16</v>
      </c>
      <c r="C10" s="13" t="s">
        <v>2</v>
      </c>
      <c r="D10" s="55">
        <f>0.2*1*912</f>
        <v>182.4</v>
      </c>
      <c r="E10" s="55"/>
      <c r="F10" s="55">
        <f t="shared" ref="F10:F73" si="0">E10*D10</f>
        <v>0</v>
      </c>
      <c r="G10" s="15"/>
      <c r="H10" s="19"/>
      <c r="I10" s="19"/>
      <c r="J10" s="19"/>
      <c r="K10" s="19"/>
      <c r="L10" s="19"/>
      <c r="S10" s="7"/>
    </row>
    <row r="11" spans="1:20" x14ac:dyDescent="0.25">
      <c r="A11" s="11">
        <v>3</v>
      </c>
      <c r="B11" s="18" t="s">
        <v>18</v>
      </c>
      <c r="C11" s="13" t="s">
        <v>1</v>
      </c>
      <c r="D11" s="55">
        <f>912*1</f>
        <v>912</v>
      </c>
      <c r="E11" s="55"/>
      <c r="F11" s="55">
        <f t="shared" si="0"/>
        <v>0</v>
      </c>
      <c r="G11" s="15"/>
      <c r="H11" s="19"/>
      <c r="I11" s="19"/>
      <c r="J11" s="19"/>
      <c r="K11" s="19"/>
      <c r="L11" s="19"/>
      <c r="S11" s="7"/>
    </row>
    <row r="12" spans="1:20" ht="31.5" x14ac:dyDescent="0.25">
      <c r="A12" s="11">
        <v>4</v>
      </c>
      <c r="B12" s="18" t="s">
        <v>31</v>
      </c>
      <c r="C12" s="13" t="s">
        <v>2</v>
      </c>
      <c r="D12" s="55">
        <f>0.15*0.1*912</f>
        <v>13.68</v>
      </c>
      <c r="E12" s="55"/>
      <c r="F12" s="55">
        <f t="shared" si="0"/>
        <v>0</v>
      </c>
      <c r="G12" s="15"/>
      <c r="H12" s="19"/>
      <c r="I12" s="19"/>
      <c r="J12" s="19"/>
      <c r="K12" s="19"/>
      <c r="L12" s="19"/>
    </row>
    <row r="13" spans="1:20" x14ac:dyDescent="0.25">
      <c r="A13" s="11"/>
      <c r="B13" s="12" t="s">
        <v>149</v>
      </c>
      <c r="C13" s="13"/>
      <c r="D13" s="55"/>
      <c r="E13" s="55"/>
      <c r="F13" s="55">
        <f t="shared" si="0"/>
        <v>0</v>
      </c>
      <c r="G13" s="15"/>
      <c r="H13" s="19"/>
      <c r="I13" s="19"/>
      <c r="J13" s="19"/>
      <c r="K13" s="19"/>
      <c r="L13" s="19"/>
    </row>
    <row r="14" spans="1:20" s="61" customFormat="1" x14ac:dyDescent="0.25">
      <c r="A14" s="59"/>
      <c r="B14" s="60" t="s">
        <v>108</v>
      </c>
      <c r="C14" s="20" t="s">
        <v>2</v>
      </c>
      <c r="D14" s="65">
        <f>0.15*0.1*912</f>
        <v>13.68</v>
      </c>
      <c r="E14" s="65"/>
      <c r="F14" s="55">
        <f t="shared" si="0"/>
        <v>0</v>
      </c>
      <c r="G14" s="28" t="s">
        <v>150</v>
      </c>
      <c r="H14" s="21"/>
      <c r="I14" s="21"/>
      <c r="J14" s="21"/>
      <c r="K14" s="21"/>
      <c r="L14" s="21"/>
      <c r="O14" s="62"/>
    </row>
    <row r="15" spans="1:20" x14ac:dyDescent="0.25">
      <c r="A15" s="11"/>
      <c r="B15" s="35" t="s">
        <v>148</v>
      </c>
      <c r="C15" s="13"/>
      <c r="D15" s="55"/>
      <c r="E15" s="55"/>
      <c r="F15" s="55">
        <f t="shared" si="0"/>
        <v>0</v>
      </c>
      <c r="G15" s="15"/>
      <c r="H15" s="19"/>
      <c r="I15" s="19"/>
      <c r="J15" s="19"/>
      <c r="K15" s="19"/>
      <c r="L15" s="19"/>
    </row>
    <row r="16" spans="1:20" x14ac:dyDescent="0.25">
      <c r="A16" s="11">
        <v>5</v>
      </c>
      <c r="B16" s="18" t="s">
        <v>100</v>
      </c>
      <c r="C16" s="13" t="s">
        <v>19</v>
      </c>
      <c r="D16" s="55">
        <v>643</v>
      </c>
      <c r="E16" s="55"/>
      <c r="F16" s="55">
        <f t="shared" si="0"/>
        <v>0</v>
      </c>
      <c r="G16" s="15"/>
      <c r="H16" s="19"/>
      <c r="I16" s="19"/>
      <c r="J16" s="19"/>
      <c r="K16" s="19"/>
      <c r="L16" s="19"/>
    </row>
    <row r="17" spans="1:27" x14ac:dyDescent="0.25">
      <c r="A17" s="11"/>
      <c r="B17" s="35" t="s">
        <v>149</v>
      </c>
      <c r="C17" s="13"/>
      <c r="D17" s="55"/>
      <c r="E17" s="55"/>
      <c r="F17" s="55">
        <f t="shared" si="0"/>
        <v>0</v>
      </c>
      <c r="G17" s="15"/>
      <c r="H17" s="19"/>
      <c r="I17" s="19"/>
      <c r="J17" s="19"/>
      <c r="K17" s="19"/>
      <c r="L17" s="19"/>
    </row>
    <row r="18" spans="1:27" s="61" customFormat="1" x14ac:dyDescent="0.25">
      <c r="A18" s="59"/>
      <c r="B18" s="60" t="s">
        <v>109</v>
      </c>
      <c r="C18" s="20" t="s">
        <v>19</v>
      </c>
      <c r="D18" s="65">
        <v>643</v>
      </c>
      <c r="E18" s="65"/>
      <c r="F18" s="55">
        <f t="shared" si="0"/>
        <v>0</v>
      </c>
      <c r="G18" s="28" t="s">
        <v>150</v>
      </c>
      <c r="H18" s="21"/>
      <c r="I18" s="21"/>
      <c r="J18" s="21"/>
      <c r="K18" s="21"/>
      <c r="L18" s="21"/>
      <c r="O18" s="62"/>
    </row>
    <row r="19" spans="1:27" x14ac:dyDescent="0.25">
      <c r="A19" s="11"/>
      <c r="B19" s="35" t="s">
        <v>148</v>
      </c>
      <c r="C19" s="13"/>
      <c r="D19" s="55"/>
      <c r="E19" s="55"/>
      <c r="F19" s="55">
        <f t="shared" si="0"/>
        <v>0</v>
      </c>
      <c r="G19" s="15"/>
      <c r="H19" s="19"/>
      <c r="I19" s="19"/>
      <c r="J19" s="19"/>
      <c r="K19" s="19"/>
      <c r="L19" s="19"/>
    </row>
    <row r="20" spans="1:27" x14ac:dyDescent="0.25">
      <c r="A20" s="11">
        <v>6</v>
      </c>
      <c r="B20" s="18" t="s">
        <v>101</v>
      </c>
      <c r="C20" s="13" t="s">
        <v>19</v>
      </c>
      <c r="D20" s="65">
        <v>141</v>
      </c>
      <c r="E20" s="65"/>
      <c r="F20" s="55">
        <f t="shared" si="0"/>
        <v>0</v>
      </c>
      <c r="G20" s="15"/>
      <c r="H20" s="19"/>
      <c r="I20" s="21"/>
      <c r="J20" s="19"/>
      <c r="K20" s="19"/>
      <c r="L20" s="19"/>
      <c r="S20" s="22"/>
      <c r="T20" s="22"/>
      <c r="U20" s="22"/>
      <c r="V20" s="22"/>
      <c r="X20" s="22"/>
      <c r="Y20" s="22"/>
      <c r="Z20" s="22"/>
      <c r="AA20" s="22"/>
    </row>
    <row r="21" spans="1:27" x14ac:dyDescent="0.25">
      <c r="A21" s="11"/>
      <c r="B21" s="35" t="s">
        <v>149</v>
      </c>
      <c r="C21" s="13"/>
      <c r="D21" s="65"/>
      <c r="E21" s="65"/>
      <c r="F21" s="55">
        <f t="shared" si="0"/>
        <v>0</v>
      </c>
      <c r="G21" s="15"/>
      <c r="H21" s="19"/>
      <c r="I21" s="21"/>
      <c r="J21" s="19"/>
      <c r="K21" s="19"/>
      <c r="L21" s="19"/>
      <c r="S21" s="22"/>
      <c r="T21" s="22"/>
      <c r="U21" s="22"/>
      <c r="V21" s="22"/>
      <c r="X21" s="22"/>
      <c r="Y21" s="22"/>
      <c r="Z21" s="22"/>
      <c r="AA21" s="22"/>
    </row>
    <row r="22" spans="1:27" s="61" customFormat="1" x14ac:dyDescent="0.25">
      <c r="A22" s="59"/>
      <c r="B22" s="60" t="s">
        <v>110</v>
      </c>
      <c r="C22" s="20" t="s">
        <v>19</v>
      </c>
      <c r="D22" s="65">
        <v>141</v>
      </c>
      <c r="E22" s="65"/>
      <c r="F22" s="55">
        <f t="shared" si="0"/>
        <v>0</v>
      </c>
      <c r="G22" s="28" t="s">
        <v>150</v>
      </c>
      <c r="H22" s="21"/>
      <c r="I22" s="21"/>
      <c r="J22" s="21"/>
      <c r="K22" s="21"/>
      <c r="L22" s="21"/>
      <c r="O22" s="62"/>
      <c r="S22" s="63"/>
      <c r="T22" s="63"/>
      <c r="U22" s="63"/>
      <c r="V22" s="63"/>
      <c r="X22" s="63"/>
      <c r="Y22" s="63"/>
      <c r="Z22" s="63"/>
      <c r="AA22" s="63"/>
    </row>
    <row r="23" spans="1:27" x14ac:dyDescent="0.25">
      <c r="A23" s="14"/>
      <c r="B23" s="12" t="s">
        <v>148</v>
      </c>
      <c r="C23" s="13"/>
      <c r="D23" s="55"/>
      <c r="E23" s="55"/>
      <c r="F23" s="55">
        <f t="shared" si="0"/>
        <v>0</v>
      </c>
      <c r="G23" s="15"/>
      <c r="S23" s="7"/>
      <c r="T23" s="34"/>
    </row>
    <row r="24" spans="1:27" x14ac:dyDescent="0.25">
      <c r="A24" s="11">
        <v>7</v>
      </c>
      <c r="B24" s="18" t="s">
        <v>102</v>
      </c>
      <c r="C24" s="13" t="s">
        <v>19</v>
      </c>
      <c r="D24" s="65">
        <v>49</v>
      </c>
      <c r="E24" s="65"/>
      <c r="F24" s="55">
        <f t="shared" si="0"/>
        <v>0</v>
      </c>
      <c r="G24" s="15"/>
      <c r="H24" s="19"/>
      <c r="I24" s="19"/>
      <c r="J24" s="19"/>
      <c r="K24" s="19"/>
      <c r="L24" s="19"/>
      <c r="R24" s="19"/>
      <c r="S24" s="22"/>
      <c r="T24" s="22"/>
      <c r="U24" s="22"/>
      <c r="V24" s="22"/>
      <c r="W24" s="19"/>
      <c r="X24" s="22"/>
      <c r="Y24" s="22"/>
      <c r="Z24" s="22"/>
      <c r="AA24" s="22"/>
    </row>
    <row r="25" spans="1:27" x14ac:dyDescent="0.25">
      <c r="A25" s="11"/>
      <c r="B25" s="35" t="s">
        <v>149</v>
      </c>
      <c r="C25" s="13"/>
      <c r="D25" s="65"/>
      <c r="E25" s="65"/>
      <c r="F25" s="55">
        <f t="shared" si="0"/>
        <v>0</v>
      </c>
      <c r="G25" s="15"/>
      <c r="H25" s="19"/>
      <c r="I25" s="21"/>
      <c r="J25" s="19"/>
      <c r="K25" s="19"/>
      <c r="L25" s="19"/>
      <c r="S25" s="22"/>
      <c r="T25" s="22"/>
      <c r="U25" s="22"/>
      <c r="V25" s="22"/>
      <c r="X25" s="22"/>
      <c r="Y25" s="22"/>
      <c r="Z25" s="22"/>
      <c r="AA25" s="22"/>
    </row>
    <row r="26" spans="1:27" s="61" customFormat="1" x14ac:dyDescent="0.25">
      <c r="A26" s="59"/>
      <c r="B26" s="60" t="s">
        <v>111</v>
      </c>
      <c r="C26" s="20" t="s">
        <v>19</v>
      </c>
      <c r="D26" s="65">
        <v>49</v>
      </c>
      <c r="E26" s="65"/>
      <c r="F26" s="55">
        <f t="shared" si="0"/>
        <v>0</v>
      </c>
      <c r="G26" s="28" t="s">
        <v>150</v>
      </c>
      <c r="H26" s="21"/>
      <c r="I26" s="21"/>
      <c r="J26" s="21"/>
      <c r="K26" s="21"/>
      <c r="L26" s="21"/>
      <c r="O26" s="62"/>
      <c r="R26" s="21"/>
      <c r="S26" s="63"/>
      <c r="T26" s="63"/>
      <c r="U26" s="63"/>
      <c r="V26" s="63"/>
      <c r="W26" s="21"/>
      <c r="X26" s="63"/>
      <c r="Y26" s="63"/>
      <c r="Z26" s="63"/>
      <c r="AA26" s="63"/>
    </row>
    <row r="27" spans="1:27" x14ac:dyDescent="0.25">
      <c r="A27" s="14"/>
      <c r="B27" s="12" t="s">
        <v>148</v>
      </c>
      <c r="C27" s="13"/>
      <c r="D27" s="55"/>
      <c r="E27" s="55"/>
      <c r="F27" s="55">
        <f t="shared" si="0"/>
        <v>0</v>
      </c>
      <c r="G27" s="15"/>
      <c r="S27" s="7"/>
      <c r="T27" s="34"/>
    </row>
    <row r="28" spans="1:27" x14ac:dyDescent="0.25">
      <c r="A28" s="11">
        <v>8</v>
      </c>
      <c r="B28" s="18" t="s">
        <v>103</v>
      </c>
      <c r="C28" s="13" t="s">
        <v>19</v>
      </c>
      <c r="D28" s="65">
        <v>79</v>
      </c>
      <c r="E28" s="65"/>
      <c r="F28" s="55">
        <f t="shared" si="0"/>
        <v>0</v>
      </c>
      <c r="G28" s="15"/>
      <c r="H28" s="19"/>
      <c r="I28" s="19"/>
      <c r="J28" s="19"/>
      <c r="K28" s="19"/>
      <c r="L28" s="19"/>
      <c r="R28" s="19"/>
      <c r="S28" s="22"/>
      <c r="T28" s="22"/>
      <c r="U28" s="22"/>
      <c r="V28" s="22"/>
      <c r="W28" s="19"/>
      <c r="X28" s="22"/>
      <c r="Y28" s="22"/>
      <c r="Z28" s="22"/>
      <c r="AA28" s="22"/>
    </row>
    <row r="29" spans="1:27" x14ac:dyDescent="0.25">
      <c r="A29" s="11"/>
      <c r="B29" s="35" t="s">
        <v>149</v>
      </c>
      <c r="C29" s="13"/>
      <c r="D29" s="65"/>
      <c r="E29" s="65"/>
      <c r="F29" s="55">
        <f t="shared" si="0"/>
        <v>0</v>
      </c>
      <c r="G29" s="15"/>
      <c r="H29" s="19"/>
      <c r="I29" s="21"/>
      <c r="J29" s="19"/>
      <c r="K29" s="19"/>
      <c r="L29" s="19"/>
      <c r="S29" s="22"/>
      <c r="T29" s="22"/>
      <c r="U29" s="22"/>
      <c r="V29" s="22"/>
      <c r="X29" s="22"/>
      <c r="Y29" s="22"/>
      <c r="Z29" s="22"/>
      <c r="AA29" s="22"/>
    </row>
    <row r="30" spans="1:27" s="61" customFormat="1" x14ac:dyDescent="0.25">
      <c r="A30" s="59"/>
      <c r="B30" s="60" t="s">
        <v>111</v>
      </c>
      <c r="C30" s="20" t="s">
        <v>19</v>
      </c>
      <c r="D30" s="65">
        <v>79</v>
      </c>
      <c r="E30" s="65"/>
      <c r="F30" s="55">
        <f t="shared" si="0"/>
        <v>0</v>
      </c>
      <c r="G30" s="28" t="s">
        <v>150</v>
      </c>
      <c r="H30" s="21"/>
      <c r="I30" s="21"/>
      <c r="J30" s="21"/>
      <c r="K30" s="21"/>
      <c r="L30" s="21"/>
      <c r="O30" s="62"/>
      <c r="R30" s="21"/>
      <c r="S30" s="63"/>
      <c r="T30" s="63"/>
      <c r="U30" s="63"/>
      <c r="V30" s="63"/>
      <c r="W30" s="21"/>
      <c r="X30" s="63"/>
      <c r="Y30" s="63"/>
      <c r="Z30" s="63"/>
      <c r="AA30" s="63"/>
    </row>
    <row r="31" spans="1:27" x14ac:dyDescent="0.25">
      <c r="A31" s="14"/>
      <c r="B31" s="12" t="s">
        <v>148</v>
      </c>
      <c r="C31" s="13"/>
      <c r="D31" s="55"/>
      <c r="E31" s="55"/>
      <c r="F31" s="55">
        <f t="shared" si="0"/>
        <v>0</v>
      </c>
      <c r="G31" s="15"/>
      <c r="S31" s="7"/>
      <c r="T31" s="34"/>
    </row>
    <row r="32" spans="1:27" x14ac:dyDescent="0.25">
      <c r="A32" s="11">
        <v>9</v>
      </c>
      <c r="B32" s="18" t="s">
        <v>104</v>
      </c>
      <c r="C32" s="13" t="s">
        <v>4</v>
      </c>
      <c r="D32" s="65">
        <v>70</v>
      </c>
      <c r="E32" s="65"/>
      <c r="F32" s="55">
        <f t="shared" si="0"/>
        <v>0</v>
      </c>
      <c r="G32" s="15"/>
      <c r="H32" s="19"/>
      <c r="I32" s="19"/>
      <c r="J32" s="19"/>
      <c r="K32" s="19"/>
      <c r="L32" s="19"/>
      <c r="R32" s="19"/>
      <c r="S32" s="22"/>
      <c r="T32" s="22"/>
      <c r="U32" s="22"/>
      <c r="V32" s="22"/>
      <c r="W32" s="19"/>
      <c r="X32" s="22"/>
      <c r="Y32" s="22"/>
      <c r="Z32" s="22"/>
      <c r="AA32" s="22"/>
    </row>
    <row r="33" spans="1:27" x14ac:dyDescent="0.25">
      <c r="A33" s="11"/>
      <c r="B33" s="35" t="s">
        <v>149</v>
      </c>
      <c r="C33" s="13"/>
      <c r="D33" s="65"/>
      <c r="E33" s="65"/>
      <c r="F33" s="55">
        <f t="shared" si="0"/>
        <v>0</v>
      </c>
      <c r="G33" s="15"/>
      <c r="H33" s="19"/>
      <c r="I33" s="21"/>
      <c r="J33" s="19"/>
      <c r="K33" s="19"/>
      <c r="L33" s="19"/>
      <c r="S33" s="22"/>
      <c r="T33" s="22"/>
      <c r="U33" s="22"/>
      <c r="V33" s="22"/>
      <c r="X33" s="22"/>
      <c r="Y33" s="22"/>
      <c r="Z33" s="22"/>
      <c r="AA33" s="22"/>
    </row>
    <row r="34" spans="1:27" s="61" customFormat="1" x14ac:dyDescent="0.25">
      <c r="A34" s="59"/>
      <c r="B34" s="60" t="s">
        <v>112</v>
      </c>
      <c r="C34" s="20" t="s">
        <v>4</v>
      </c>
      <c r="D34" s="65">
        <v>70</v>
      </c>
      <c r="E34" s="65"/>
      <c r="F34" s="55">
        <f t="shared" si="0"/>
        <v>0</v>
      </c>
      <c r="G34" s="28" t="s">
        <v>150</v>
      </c>
      <c r="H34" s="21"/>
      <c r="I34" s="21"/>
      <c r="J34" s="21"/>
      <c r="K34" s="21"/>
      <c r="L34" s="21"/>
      <c r="O34" s="62"/>
      <c r="R34" s="21"/>
      <c r="S34" s="63"/>
      <c r="T34" s="63"/>
      <c r="U34" s="63"/>
      <c r="V34" s="63"/>
      <c r="W34" s="21"/>
      <c r="X34" s="63"/>
      <c r="Y34" s="63"/>
      <c r="Z34" s="63"/>
      <c r="AA34" s="63"/>
    </row>
    <row r="35" spans="1:27" x14ac:dyDescent="0.25">
      <c r="A35" s="14"/>
      <c r="B35" s="12" t="s">
        <v>148</v>
      </c>
      <c r="C35" s="13"/>
      <c r="D35" s="55"/>
      <c r="E35" s="55"/>
      <c r="F35" s="55">
        <f t="shared" si="0"/>
        <v>0</v>
      </c>
      <c r="G35" s="15"/>
      <c r="S35" s="7"/>
      <c r="T35" s="34"/>
    </row>
    <row r="36" spans="1:27" x14ac:dyDescent="0.25">
      <c r="A36" s="11">
        <v>10</v>
      </c>
      <c r="B36" s="18" t="s">
        <v>105</v>
      </c>
      <c r="C36" s="13" t="s">
        <v>4</v>
      </c>
      <c r="D36" s="65">
        <v>6</v>
      </c>
      <c r="E36" s="65"/>
      <c r="F36" s="55">
        <f t="shared" si="0"/>
        <v>0</v>
      </c>
      <c r="G36" s="15"/>
      <c r="H36" s="19"/>
      <c r="I36" s="19"/>
      <c r="J36" s="19"/>
      <c r="K36" s="19"/>
      <c r="L36" s="19"/>
      <c r="R36" s="19"/>
      <c r="S36" s="22"/>
      <c r="T36" s="22"/>
      <c r="U36" s="22"/>
      <c r="V36" s="22"/>
      <c r="W36" s="19"/>
      <c r="X36" s="22"/>
      <c r="Y36" s="22"/>
      <c r="Z36" s="22"/>
      <c r="AA36" s="22"/>
    </row>
    <row r="37" spans="1:27" x14ac:dyDescent="0.25">
      <c r="A37" s="11"/>
      <c r="B37" s="35" t="s">
        <v>149</v>
      </c>
      <c r="C37" s="13"/>
      <c r="D37" s="65"/>
      <c r="E37" s="65"/>
      <c r="F37" s="55">
        <f t="shared" si="0"/>
        <v>0</v>
      </c>
      <c r="G37" s="15"/>
      <c r="H37" s="19"/>
      <c r="I37" s="21"/>
      <c r="J37" s="19"/>
      <c r="K37" s="19"/>
      <c r="L37" s="19"/>
      <c r="S37" s="22"/>
      <c r="T37" s="22"/>
      <c r="U37" s="22"/>
      <c r="V37" s="22"/>
      <c r="X37" s="22"/>
      <c r="Y37" s="22"/>
      <c r="Z37" s="22"/>
      <c r="AA37" s="22"/>
    </row>
    <row r="38" spans="1:27" s="61" customFormat="1" x14ac:dyDescent="0.25">
      <c r="A38" s="59"/>
      <c r="B38" s="60" t="s">
        <v>113</v>
      </c>
      <c r="C38" s="20" t="s">
        <v>4</v>
      </c>
      <c r="D38" s="65">
        <v>6</v>
      </c>
      <c r="E38" s="65"/>
      <c r="F38" s="55">
        <f t="shared" si="0"/>
        <v>0</v>
      </c>
      <c r="G38" s="28" t="s">
        <v>150</v>
      </c>
      <c r="H38" s="21"/>
      <c r="I38" s="21"/>
      <c r="J38" s="21"/>
      <c r="K38" s="21"/>
      <c r="L38" s="21"/>
      <c r="O38" s="62"/>
      <c r="R38" s="21"/>
      <c r="S38" s="63"/>
      <c r="T38" s="63"/>
      <c r="U38" s="63"/>
      <c r="V38" s="63"/>
      <c r="W38" s="21"/>
      <c r="X38" s="63"/>
      <c r="Y38" s="63"/>
      <c r="Z38" s="63"/>
      <c r="AA38" s="63"/>
    </row>
    <row r="39" spans="1:27" x14ac:dyDescent="0.25">
      <c r="A39" s="14"/>
      <c r="B39" s="12" t="s">
        <v>148</v>
      </c>
      <c r="C39" s="13"/>
      <c r="D39" s="55"/>
      <c r="E39" s="55"/>
      <c r="F39" s="55">
        <f t="shared" si="0"/>
        <v>0</v>
      </c>
      <c r="G39" s="15"/>
      <c r="S39" s="7"/>
      <c r="T39" s="34"/>
    </row>
    <row r="40" spans="1:27" x14ac:dyDescent="0.25">
      <c r="A40" s="11">
        <v>11</v>
      </c>
      <c r="B40" s="18" t="s">
        <v>106</v>
      </c>
      <c r="C40" s="13" t="s">
        <v>4</v>
      </c>
      <c r="D40" s="65">
        <v>2</v>
      </c>
      <c r="E40" s="65"/>
      <c r="F40" s="55">
        <f t="shared" si="0"/>
        <v>0</v>
      </c>
      <c r="G40" s="15"/>
      <c r="H40" s="19"/>
      <c r="I40" s="19"/>
      <c r="J40" s="19"/>
      <c r="K40" s="19"/>
      <c r="L40" s="19"/>
      <c r="R40" s="19"/>
      <c r="S40" s="22"/>
      <c r="T40" s="22"/>
      <c r="U40" s="22"/>
      <c r="V40" s="22"/>
      <c r="W40" s="19"/>
      <c r="X40" s="22"/>
      <c r="Y40" s="22"/>
      <c r="Z40" s="22"/>
      <c r="AA40" s="22"/>
    </row>
    <row r="41" spans="1:27" x14ac:dyDescent="0.25">
      <c r="A41" s="11"/>
      <c r="B41" s="35" t="s">
        <v>149</v>
      </c>
      <c r="C41" s="13"/>
      <c r="D41" s="65"/>
      <c r="E41" s="65"/>
      <c r="F41" s="55">
        <f t="shared" si="0"/>
        <v>0</v>
      </c>
      <c r="G41" s="15"/>
      <c r="H41" s="19"/>
      <c r="I41" s="21"/>
      <c r="J41" s="19"/>
      <c r="K41" s="19"/>
      <c r="L41" s="19"/>
      <c r="S41" s="22"/>
      <c r="T41" s="22"/>
      <c r="U41" s="22"/>
      <c r="V41" s="22"/>
      <c r="X41" s="22"/>
      <c r="Y41" s="22"/>
      <c r="Z41" s="22"/>
      <c r="AA41" s="22"/>
    </row>
    <row r="42" spans="1:27" s="61" customFormat="1" x14ac:dyDescent="0.25">
      <c r="A42" s="59"/>
      <c r="B42" s="60" t="s">
        <v>114</v>
      </c>
      <c r="C42" s="20" t="s">
        <v>4</v>
      </c>
      <c r="D42" s="65">
        <v>2</v>
      </c>
      <c r="E42" s="65"/>
      <c r="F42" s="55">
        <f t="shared" si="0"/>
        <v>0</v>
      </c>
      <c r="G42" s="28" t="s">
        <v>150</v>
      </c>
      <c r="H42" s="21"/>
      <c r="I42" s="21"/>
      <c r="J42" s="21"/>
      <c r="K42" s="21"/>
      <c r="L42" s="21"/>
      <c r="O42" s="62"/>
      <c r="R42" s="21"/>
      <c r="S42" s="63"/>
      <c r="T42" s="63"/>
      <c r="U42" s="63"/>
      <c r="V42" s="63"/>
      <c r="W42" s="21"/>
      <c r="X42" s="63"/>
      <c r="Y42" s="63"/>
      <c r="Z42" s="63"/>
      <c r="AA42" s="63"/>
    </row>
    <row r="43" spans="1:27" x14ac:dyDescent="0.25">
      <c r="A43" s="14"/>
      <c r="B43" s="12" t="s">
        <v>148</v>
      </c>
      <c r="C43" s="13"/>
      <c r="D43" s="55"/>
      <c r="E43" s="55"/>
      <c r="F43" s="55">
        <f t="shared" si="0"/>
        <v>0</v>
      </c>
      <c r="G43" s="15"/>
      <c r="S43" s="7"/>
      <c r="T43" s="34"/>
    </row>
    <row r="44" spans="1:27" x14ac:dyDescent="0.25">
      <c r="A44" s="11">
        <v>12</v>
      </c>
      <c r="B44" s="18" t="s">
        <v>107</v>
      </c>
      <c r="C44" s="13" t="s">
        <v>4</v>
      </c>
      <c r="D44" s="65">
        <v>4</v>
      </c>
      <c r="E44" s="65"/>
      <c r="F44" s="55">
        <f t="shared" si="0"/>
        <v>0</v>
      </c>
      <c r="G44" s="15"/>
      <c r="H44" s="19"/>
      <c r="I44" s="19"/>
      <c r="J44" s="19"/>
      <c r="K44" s="19"/>
      <c r="L44" s="19"/>
      <c r="R44" s="19"/>
      <c r="S44" s="22"/>
      <c r="T44" s="22"/>
      <c r="U44" s="22"/>
      <c r="V44" s="22"/>
      <c r="W44" s="19"/>
      <c r="X44" s="22"/>
      <c r="Y44" s="22"/>
      <c r="Z44" s="22"/>
      <c r="AA44" s="22"/>
    </row>
    <row r="45" spans="1:27" x14ac:dyDescent="0.25">
      <c r="A45" s="11"/>
      <c r="B45" s="35" t="s">
        <v>149</v>
      </c>
      <c r="C45" s="13"/>
      <c r="D45" s="65"/>
      <c r="E45" s="65"/>
      <c r="F45" s="55">
        <f t="shared" si="0"/>
        <v>0</v>
      </c>
      <c r="G45" s="15"/>
      <c r="H45" s="19"/>
      <c r="I45" s="21"/>
      <c r="J45" s="19"/>
      <c r="K45" s="19"/>
      <c r="L45" s="19"/>
      <c r="S45" s="22"/>
      <c r="T45" s="22"/>
      <c r="U45" s="22"/>
      <c r="V45" s="22"/>
      <c r="X45" s="22"/>
      <c r="Y45" s="22"/>
      <c r="Z45" s="22"/>
      <c r="AA45" s="22"/>
    </row>
    <row r="46" spans="1:27" s="61" customFormat="1" x14ac:dyDescent="0.25">
      <c r="A46" s="59"/>
      <c r="B46" s="60" t="s">
        <v>115</v>
      </c>
      <c r="C46" s="20" t="s">
        <v>4</v>
      </c>
      <c r="D46" s="65">
        <v>4</v>
      </c>
      <c r="E46" s="65"/>
      <c r="F46" s="55">
        <f t="shared" si="0"/>
        <v>0</v>
      </c>
      <c r="G46" s="28" t="s">
        <v>150</v>
      </c>
      <c r="H46" s="21"/>
      <c r="I46" s="21"/>
      <c r="J46" s="21"/>
      <c r="K46" s="21"/>
      <c r="L46" s="21"/>
      <c r="O46" s="62"/>
      <c r="R46" s="21"/>
      <c r="S46" s="63"/>
      <c r="T46" s="63"/>
      <c r="U46" s="63"/>
      <c r="V46" s="63"/>
      <c r="W46" s="21"/>
      <c r="X46" s="63"/>
      <c r="Y46" s="63"/>
      <c r="Z46" s="63"/>
      <c r="AA46" s="63"/>
    </row>
    <row r="47" spans="1:27" x14ac:dyDescent="0.25">
      <c r="A47" s="14"/>
      <c r="B47" s="12" t="s">
        <v>148</v>
      </c>
      <c r="C47" s="13"/>
      <c r="D47" s="55"/>
      <c r="E47" s="55"/>
      <c r="F47" s="55">
        <f t="shared" si="0"/>
        <v>0</v>
      </c>
      <c r="G47" s="15"/>
      <c r="S47" s="7"/>
      <c r="T47" s="34"/>
    </row>
    <row r="48" spans="1:27" ht="31.5" x14ac:dyDescent="0.25">
      <c r="A48" s="11">
        <v>13</v>
      </c>
      <c r="B48" s="18" t="s">
        <v>20</v>
      </c>
      <c r="C48" s="13" t="s">
        <v>4</v>
      </c>
      <c r="D48" s="65">
        <v>235</v>
      </c>
      <c r="E48" s="65"/>
      <c r="F48" s="55">
        <f t="shared" si="0"/>
        <v>0</v>
      </c>
      <c r="G48" s="15"/>
      <c r="H48" s="19"/>
      <c r="I48" s="19"/>
      <c r="J48" s="19"/>
      <c r="K48" s="19"/>
      <c r="L48" s="19"/>
      <c r="R48" s="19"/>
      <c r="S48" s="19"/>
      <c r="T48" s="19"/>
      <c r="U48" s="19"/>
      <c r="V48" s="23"/>
      <c r="W48" s="19"/>
      <c r="X48" s="19"/>
      <c r="Y48" s="19"/>
      <c r="Z48" s="19"/>
      <c r="AA48" s="19"/>
    </row>
    <row r="49" spans="1:27" x14ac:dyDescent="0.25">
      <c r="A49" s="11"/>
      <c r="B49" s="35" t="s">
        <v>149</v>
      </c>
      <c r="C49" s="13"/>
      <c r="D49" s="65"/>
      <c r="E49" s="65"/>
      <c r="F49" s="55">
        <f t="shared" si="0"/>
        <v>0</v>
      </c>
      <c r="G49" s="15"/>
      <c r="H49" s="19"/>
      <c r="I49" s="21"/>
      <c r="J49" s="19"/>
      <c r="K49" s="19"/>
      <c r="L49" s="19"/>
      <c r="S49" s="22"/>
      <c r="T49" s="22"/>
      <c r="U49" s="22"/>
      <c r="V49" s="23"/>
      <c r="X49" s="22"/>
      <c r="Y49" s="22"/>
      <c r="Z49" s="22"/>
      <c r="AA49" s="22"/>
    </row>
    <row r="50" spans="1:27" s="61" customFormat="1" x14ac:dyDescent="0.25">
      <c r="A50" s="59"/>
      <c r="B50" s="60" t="s">
        <v>118</v>
      </c>
      <c r="C50" s="20" t="s">
        <v>4</v>
      </c>
      <c r="D50" s="65">
        <v>235</v>
      </c>
      <c r="E50" s="65"/>
      <c r="F50" s="55">
        <f t="shared" si="0"/>
        <v>0</v>
      </c>
      <c r="G50" s="28" t="s">
        <v>150</v>
      </c>
      <c r="H50" s="21"/>
      <c r="I50" s="21"/>
      <c r="J50" s="21"/>
      <c r="K50" s="21"/>
      <c r="L50" s="21"/>
      <c r="O50" s="62"/>
      <c r="R50" s="21"/>
      <c r="S50" s="21"/>
      <c r="T50" s="21"/>
      <c r="U50" s="21"/>
      <c r="V50" s="23"/>
      <c r="W50" s="21"/>
      <c r="X50" s="21"/>
      <c r="Y50" s="21"/>
      <c r="Z50" s="21"/>
      <c r="AA50" s="21"/>
    </row>
    <row r="51" spans="1:27" x14ac:dyDescent="0.25">
      <c r="A51" s="14"/>
      <c r="B51" s="12" t="s">
        <v>148</v>
      </c>
      <c r="C51" s="13"/>
      <c r="D51" s="55"/>
      <c r="E51" s="55"/>
      <c r="F51" s="55">
        <f t="shared" si="0"/>
        <v>0</v>
      </c>
      <c r="G51" s="15"/>
      <c r="S51" s="7"/>
      <c r="T51" s="34"/>
      <c r="V51" s="23"/>
    </row>
    <row r="52" spans="1:27" ht="31.5" x14ac:dyDescent="0.25">
      <c r="A52" s="11">
        <v>14</v>
      </c>
      <c r="B52" s="18" t="s">
        <v>21</v>
      </c>
      <c r="C52" s="13" t="s">
        <v>4</v>
      </c>
      <c r="D52" s="65">
        <v>56</v>
      </c>
      <c r="E52" s="65"/>
      <c r="F52" s="55">
        <f t="shared" si="0"/>
        <v>0</v>
      </c>
      <c r="G52" s="15"/>
      <c r="H52" s="19"/>
      <c r="I52" s="19"/>
      <c r="J52" s="19"/>
      <c r="K52" s="19"/>
      <c r="L52" s="19"/>
      <c r="R52" s="19"/>
      <c r="S52" s="19"/>
      <c r="T52" s="19"/>
      <c r="U52" s="19"/>
      <c r="V52" s="23"/>
      <c r="W52" s="19"/>
      <c r="X52" s="21"/>
      <c r="Y52" s="19"/>
      <c r="Z52" s="19"/>
      <c r="AA52" s="19"/>
    </row>
    <row r="53" spans="1:27" x14ac:dyDescent="0.25">
      <c r="A53" s="11"/>
      <c r="B53" s="35" t="s">
        <v>149</v>
      </c>
      <c r="C53" s="13"/>
      <c r="D53" s="65"/>
      <c r="E53" s="65"/>
      <c r="F53" s="55">
        <f t="shared" si="0"/>
        <v>0</v>
      </c>
      <c r="G53" s="15"/>
      <c r="H53" s="19"/>
      <c r="I53" s="21"/>
      <c r="J53" s="19"/>
      <c r="K53" s="19"/>
      <c r="L53" s="19"/>
      <c r="S53" s="22"/>
      <c r="T53" s="22"/>
      <c r="U53" s="22"/>
      <c r="V53" s="23"/>
      <c r="X53" s="22"/>
      <c r="Y53" s="22"/>
      <c r="Z53" s="22"/>
      <c r="AA53" s="22"/>
    </row>
    <row r="54" spans="1:27" s="61" customFormat="1" x14ac:dyDescent="0.25">
      <c r="A54" s="59"/>
      <c r="B54" s="60" t="s">
        <v>119</v>
      </c>
      <c r="C54" s="20" t="s">
        <v>4</v>
      </c>
      <c r="D54" s="65">
        <v>56</v>
      </c>
      <c r="E54" s="65"/>
      <c r="F54" s="55">
        <f t="shared" si="0"/>
        <v>0</v>
      </c>
      <c r="G54" s="28" t="s">
        <v>150</v>
      </c>
      <c r="H54" s="21"/>
      <c r="I54" s="21"/>
      <c r="J54" s="21"/>
      <c r="K54" s="21"/>
      <c r="L54" s="21"/>
      <c r="O54" s="62"/>
      <c r="R54" s="21"/>
      <c r="S54" s="21"/>
      <c r="T54" s="21"/>
      <c r="U54" s="21"/>
      <c r="V54" s="23"/>
      <c r="W54" s="21"/>
      <c r="X54" s="21"/>
      <c r="Y54" s="21"/>
      <c r="Z54" s="21"/>
      <c r="AA54" s="21"/>
    </row>
    <row r="55" spans="1:27" x14ac:dyDescent="0.25">
      <c r="A55" s="14"/>
      <c r="B55" s="12" t="s">
        <v>148</v>
      </c>
      <c r="C55" s="13"/>
      <c r="D55" s="55"/>
      <c r="E55" s="55"/>
      <c r="F55" s="55">
        <f t="shared" si="0"/>
        <v>0</v>
      </c>
      <c r="G55" s="15"/>
      <c r="S55" s="7"/>
      <c r="T55" s="34"/>
      <c r="V55" s="23"/>
    </row>
    <row r="56" spans="1:27" ht="31.5" x14ac:dyDescent="0.25">
      <c r="A56" s="11">
        <v>15</v>
      </c>
      <c r="B56" s="18" t="s">
        <v>22</v>
      </c>
      <c r="C56" s="13" t="s">
        <v>4</v>
      </c>
      <c r="D56" s="65">
        <v>10</v>
      </c>
      <c r="E56" s="65"/>
      <c r="F56" s="55">
        <f t="shared" si="0"/>
        <v>0</v>
      </c>
      <c r="G56" s="15"/>
      <c r="H56" s="19"/>
      <c r="I56" s="19"/>
      <c r="J56" s="19"/>
      <c r="K56" s="19"/>
      <c r="L56" s="19"/>
      <c r="R56" s="19"/>
      <c r="S56" s="19"/>
      <c r="T56" s="19"/>
      <c r="U56" s="19"/>
      <c r="V56" s="23"/>
      <c r="W56" s="19"/>
      <c r="X56" s="21"/>
      <c r="Y56" s="19"/>
      <c r="Z56" s="19"/>
      <c r="AA56" s="19"/>
    </row>
    <row r="57" spans="1:27" x14ac:dyDescent="0.25">
      <c r="A57" s="11"/>
      <c r="B57" s="35" t="s">
        <v>149</v>
      </c>
      <c r="C57" s="13"/>
      <c r="D57" s="65"/>
      <c r="E57" s="65"/>
      <c r="F57" s="55">
        <f t="shared" si="0"/>
        <v>0</v>
      </c>
      <c r="G57" s="15"/>
      <c r="H57" s="19"/>
      <c r="I57" s="19"/>
      <c r="J57" s="19"/>
      <c r="K57" s="19"/>
      <c r="L57" s="19"/>
      <c r="R57" s="19"/>
      <c r="S57" s="19"/>
      <c r="T57" s="19"/>
      <c r="U57" s="19"/>
      <c r="V57" s="23"/>
      <c r="W57" s="19"/>
      <c r="X57" s="21"/>
      <c r="Y57" s="19"/>
      <c r="Z57" s="19"/>
      <c r="AA57" s="19"/>
    </row>
    <row r="58" spans="1:27" s="61" customFormat="1" x14ac:dyDescent="0.25">
      <c r="A58" s="59"/>
      <c r="B58" s="60" t="s">
        <v>120</v>
      </c>
      <c r="C58" s="20" t="s">
        <v>4</v>
      </c>
      <c r="D58" s="65">
        <v>10</v>
      </c>
      <c r="E58" s="65"/>
      <c r="F58" s="55">
        <f t="shared" si="0"/>
        <v>0</v>
      </c>
      <c r="G58" s="28" t="s">
        <v>150</v>
      </c>
      <c r="H58" s="21"/>
      <c r="I58" s="21"/>
      <c r="J58" s="21"/>
      <c r="K58" s="21"/>
      <c r="L58" s="21"/>
      <c r="O58" s="62"/>
      <c r="R58" s="21"/>
      <c r="S58" s="21"/>
      <c r="T58" s="21"/>
      <c r="U58" s="21"/>
      <c r="V58" s="23"/>
      <c r="W58" s="21"/>
      <c r="X58" s="21"/>
      <c r="Y58" s="21"/>
      <c r="Z58" s="21"/>
      <c r="AA58" s="21"/>
    </row>
    <row r="59" spans="1:27" x14ac:dyDescent="0.25">
      <c r="A59" s="14"/>
      <c r="B59" s="12" t="s">
        <v>148</v>
      </c>
      <c r="C59" s="13"/>
      <c r="D59" s="55"/>
      <c r="E59" s="55"/>
      <c r="F59" s="55">
        <f t="shared" si="0"/>
        <v>0</v>
      </c>
      <c r="G59" s="15"/>
      <c r="S59" s="7"/>
      <c r="T59" s="34"/>
      <c r="V59" s="23"/>
    </row>
    <row r="60" spans="1:27" ht="31.5" x14ac:dyDescent="0.25">
      <c r="A60" s="11">
        <v>16</v>
      </c>
      <c r="B60" s="18" t="s">
        <v>23</v>
      </c>
      <c r="C60" s="13" t="s">
        <v>4</v>
      </c>
      <c r="D60" s="65">
        <v>17</v>
      </c>
      <c r="E60" s="65"/>
      <c r="F60" s="55">
        <f t="shared" si="0"/>
        <v>0</v>
      </c>
      <c r="G60" s="15"/>
      <c r="H60" s="19"/>
      <c r="I60" s="19"/>
      <c r="J60" s="19"/>
      <c r="K60" s="19"/>
      <c r="L60" s="19"/>
      <c r="R60" s="19"/>
      <c r="S60" s="19"/>
      <c r="T60" s="19"/>
      <c r="U60" s="19"/>
      <c r="V60" s="23"/>
      <c r="W60" s="19"/>
      <c r="X60" s="21"/>
      <c r="Y60" s="19"/>
      <c r="Z60" s="19"/>
      <c r="AA60" s="19"/>
    </row>
    <row r="61" spans="1:27" x14ac:dyDescent="0.25">
      <c r="A61" s="11"/>
      <c r="B61" s="35" t="s">
        <v>149</v>
      </c>
      <c r="C61" s="13"/>
      <c r="D61" s="65"/>
      <c r="E61" s="65"/>
      <c r="F61" s="55">
        <f t="shared" si="0"/>
        <v>0</v>
      </c>
      <c r="G61" s="15"/>
      <c r="H61" s="19"/>
      <c r="I61" s="19"/>
      <c r="J61" s="19"/>
      <c r="K61" s="19"/>
      <c r="L61" s="19"/>
      <c r="R61" s="19"/>
      <c r="S61" s="19"/>
      <c r="T61" s="19"/>
      <c r="U61" s="19"/>
      <c r="V61" s="23"/>
      <c r="W61" s="19"/>
      <c r="X61" s="21"/>
      <c r="Y61" s="19"/>
      <c r="Z61" s="19"/>
      <c r="AA61" s="19"/>
    </row>
    <row r="62" spans="1:27" s="61" customFormat="1" x14ac:dyDescent="0.25">
      <c r="A62" s="59"/>
      <c r="B62" s="60" t="s">
        <v>121</v>
      </c>
      <c r="C62" s="20" t="s">
        <v>4</v>
      </c>
      <c r="D62" s="65">
        <v>17</v>
      </c>
      <c r="E62" s="65"/>
      <c r="F62" s="55">
        <f t="shared" si="0"/>
        <v>0</v>
      </c>
      <c r="G62" s="28" t="s">
        <v>150</v>
      </c>
      <c r="H62" s="21"/>
      <c r="I62" s="21"/>
      <c r="J62" s="21"/>
      <c r="K62" s="21"/>
      <c r="L62" s="21"/>
      <c r="O62" s="62"/>
      <c r="R62" s="21"/>
      <c r="S62" s="21"/>
      <c r="T62" s="21"/>
      <c r="U62" s="21"/>
      <c r="V62" s="23"/>
      <c r="W62" s="21"/>
      <c r="X62" s="21"/>
      <c r="Y62" s="21"/>
      <c r="Z62" s="21"/>
      <c r="AA62" s="21"/>
    </row>
    <row r="63" spans="1:27" x14ac:dyDescent="0.25">
      <c r="A63" s="14"/>
      <c r="B63" s="12" t="s">
        <v>148</v>
      </c>
      <c r="C63" s="13"/>
      <c r="D63" s="55"/>
      <c r="E63" s="55"/>
      <c r="F63" s="55">
        <f t="shared" si="0"/>
        <v>0</v>
      </c>
      <c r="G63" s="15"/>
      <c r="S63" s="7"/>
      <c r="T63" s="34"/>
      <c r="V63" s="23"/>
    </row>
    <row r="64" spans="1:27" ht="31.5" x14ac:dyDescent="0.25">
      <c r="A64" s="11">
        <v>17</v>
      </c>
      <c r="B64" s="18" t="s">
        <v>24</v>
      </c>
      <c r="C64" s="13" t="s">
        <v>2</v>
      </c>
      <c r="D64" s="65">
        <v>2357.52</v>
      </c>
      <c r="E64" s="65"/>
      <c r="F64" s="55">
        <f t="shared" si="0"/>
        <v>0</v>
      </c>
      <c r="G64" s="15"/>
      <c r="H64" s="19"/>
      <c r="I64" s="19"/>
      <c r="J64" s="19"/>
      <c r="K64" s="19"/>
      <c r="L64" s="19"/>
      <c r="R64" s="19"/>
      <c r="S64" s="19"/>
      <c r="T64" s="19"/>
      <c r="U64" s="19"/>
      <c r="V64" s="23"/>
      <c r="W64" s="19"/>
      <c r="X64" s="21"/>
      <c r="Y64" s="19"/>
      <c r="Z64" s="19"/>
      <c r="AA64" s="19"/>
    </row>
    <row r="65" spans="1:27" x14ac:dyDescent="0.25">
      <c r="A65" s="11"/>
      <c r="B65" s="35" t="s">
        <v>149</v>
      </c>
      <c r="C65" s="13"/>
      <c r="D65" s="65"/>
      <c r="E65" s="65"/>
      <c r="F65" s="55">
        <f t="shared" si="0"/>
        <v>0</v>
      </c>
      <c r="G65" s="15"/>
      <c r="H65" s="19"/>
      <c r="I65" s="19"/>
      <c r="J65" s="19"/>
      <c r="K65" s="19"/>
      <c r="L65" s="19"/>
      <c r="R65" s="19"/>
      <c r="S65" s="19"/>
      <c r="T65" s="19"/>
      <c r="U65" s="19"/>
      <c r="V65" s="23"/>
      <c r="W65" s="19"/>
      <c r="X65" s="21"/>
      <c r="Y65" s="19"/>
      <c r="Z65" s="19"/>
      <c r="AA65" s="19"/>
    </row>
    <row r="66" spans="1:27" s="61" customFormat="1" x14ac:dyDescent="0.25">
      <c r="A66" s="59"/>
      <c r="B66" s="60" t="s">
        <v>108</v>
      </c>
      <c r="C66" s="20" t="s">
        <v>2</v>
      </c>
      <c r="D66" s="65">
        <v>2357.52</v>
      </c>
      <c r="E66" s="65"/>
      <c r="F66" s="55">
        <f t="shared" si="0"/>
        <v>0</v>
      </c>
      <c r="G66" s="28" t="s">
        <v>150</v>
      </c>
      <c r="H66" s="21"/>
      <c r="I66" s="21"/>
      <c r="J66" s="21"/>
      <c r="K66" s="21"/>
      <c r="L66" s="21"/>
      <c r="O66" s="62"/>
      <c r="R66" s="21"/>
      <c r="S66" s="21"/>
      <c r="T66" s="21"/>
      <c r="U66" s="21"/>
      <c r="V66" s="23"/>
      <c r="W66" s="21"/>
      <c r="X66" s="21"/>
      <c r="Y66" s="21"/>
      <c r="Z66" s="21"/>
      <c r="AA66" s="21"/>
    </row>
    <row r="67" spans="1:27" x14ac:dyDescent="0.25">
      <c r="A67" s="14"/>
      <c r="B67" s="12" t="s">
        <v>148</v>
      </c>
      <c r="C67" s="13"/>
      <c r="D67" s="55"/>
      <c r="E67" s="55"/>
      <c r="F67" s="55">
        <f t="shared" si="0"/>
        <v>0</v>
      </c>
      <c r="G67" s="15"/>
      <c r="S67" s="7"/>
      <c r="T67" s="34"/>
      <c r="V67" s="23"/>
    </row>
    <row r="68" spans="1:27" ht="31.5" x14ac:dyDescent="0.25">
      <c r="A68" s="11">
        <v>18</v>
      </c>
      <c r="B68" s="18" t="s">
        <v>25</v>
      </c>
      <c r="C68" s="13" t="s">
        <v>2</v>
      </c>
      <c r="D68" s="65">
        <f>D9-D64-D12</f>
        <v>10030.4</v>
      </c>
      <c r="E68" s="65"/>
      <c r="F68" s="55">
        <f t="shared" si="0"/>
        <v>0</v>
      </c>
      <c r="G68" s="15"/>
      <c r="H68" s="19"/>
      <c r="I68" s="19"/>
      <c r="J68" s="19"/>
      <c r="K68" s="19"/>
      <c r="L68" s="19"/>
      <c r="R68" s="19"/>
      <c r="S68" s="19"/>
      <c r="T68" s="19"/>
      <c r="U68" s="19"/>
      <c r="V68" s="23"/>
      <c r="W68" s="19"/>
      <c r="X68" s="21"/>
      <c r="Y68" s="19"/>
      <c r="Z68" s="19"/>
      <c r="AA68" s="19"/>
    </row>
    <row r="69" spans="1:27" x14ac:dyDescent="0.25">
      <c r="A69" s="11"/>
      <c r="B69" s="35" t="s">
        <v>149</v>
      </c>
      <c r="C69" s="13"/>
      <c r="D69" s="65"/>
      <c r="E69" s="65"/>
      <c r="F69" s="55">
        <f t="shared" si="0"/>
        <v>0</v>
      </c>
      <c r="G69" s="15"/>
      <c r="H69" s="19"/>
      <c r="I69" s="19"/>
      <c r="J69" s="19"/>
      <c r="K69" s="19"/>
      <c r="L69" s="19"/>
      <c r="R69" s="19"/>
      <c r="S69" s="19"/>
      <c r="T69" s="19"/>
      <c r="U69" s="19"/>
      <c r="V69" s="23"/>
      <c r="W69" s="19"/>
      <c r="X69" s="21"/>
      <c r="Y69" s="19"/>
      <c r="Z69" s="19"/>
      <c r="AA69" s="19"/>
    </row>
    <row r="70" spans="1:27" s="61" customFormat="1" ht="15" customHeight="1" x14ac:dyDescent="0.25">
      <c r="A70" s="59"/>
      <c r="B70" s="60" t="s">
        <v>116</v>
      </c>
      <c r="C70" s="20" t="s">
        <v>2</v>
      </c>
      <c r="D70" s="65">
        <f>D68</f>
        <v>10030.4</v>
      </c>
      <c r="E70" s="65"/>
      <c r="F70" s="55">
        <f t="shared" si="0"/>
        <v>0</v>
      </c>
      <c r="G70" s="28" t="s">
        <v>150</v>
      </c>
      <c r="H70" s="21"/>
      <c r="I70" s="21"/>
      <c r="J70" s="21"/>
      <c r="K70" s="21"/>
      <c r="L70" s="21"/>
      <c r="O70" s="62"/>
      <c r="R70" s="21"/>
      <c r="S70" s="21"/>
      <c r="T70" s="21"/>
      <c r="U70" s="21"/>
      <c r="V70" s="23"/>
      <c r="W70" s="21"/>
      <c r="X70" s="21"/>
      <c r="Y70" s="21"/>
      <c r="Z70" s="21"/>
      <c r="AA70" s="21"/>
    </row>
    <row r="71" spans="1:27" x14ac:dyDescent="0.25">
      <c r="A71" s="14"/>
      <c r="B71" s="12" t="s">
        <v>148</v>
      </c>
      <c r="C71" s="13"/>
      <c r="D71" s="55"/>
      <c r="E71" s="55"/>
      <c r="F71" s="55">
        <f t="shared" si="0"/>
        <v>0</v>
      </c>
      <c r="G71" s="15"/>
      <c r="S71" s="7"/>
      <c r="T71" s="34"/>
      <c r="V71" s="23"/>
    </row>
    <row r="72" spans="1:27" ht="47.25" x14ac:dyDescent="0.25">
      <c r="A72" s="11">
        <v>19</v>
      </c>
      <c r="B72" s="18" t="s">
        <v>82</v>
      </c>
      <c r="C72" s="13" t="s">
        <v>4</v>
      </c>
      <c r="D72" s="55">
        <v>1</v>
      </c>
      <c r="E72" s="55"/>
      <c r="F72" s="55">
        <f t="shared" si="0"/>
        <v>0</v>
      </c>
      <c r="G72" s="15"/>
      <c r="H72" s="19"/>
      <c r="I72" s="19"/>
      <c r="J72" s="19"/>
      <c r="K72" s="19"/>
      <c r="L72" s="19"/>
      <c r="R72" s="19"/>
      <c r="S72" s="19"/>
      <c r="T72" s="19"/>
      <c r="U72" s="19"/>
      <c r="V72" s="23"/>
      <c r="W72" s="19"/>
      <c r="X72" s="19"/>
      <c r="Y72" s="19"/>
      <c r="Z72" s="19"/>
      <c r="AA72" s="19"/>
    </row>
    <row r="73" spans="1:27" x14ac:dyDescent="0.25">
      <c r="A73" s="11"/>
      <c r="B73" s="35" t="s">
        <v>149</v>
      </c>
      <c r="C73" s="13"/>
      <c r="D73" s="65"/>
      <c r="E73" s="65"/>
      <c r="F73" s="55">
        <f t="shared" si="0"/>
        <v>0</v>
      </c>
      <c r="G73" s="15"/>
      <c r="H73" s="19"/>
      <c r="I73" s="19"/>
      <c r="J73" s="19"/>
      <c r="K73" s="19"/>
      <c r="L73" s="19"/>
      <c r="R73" s="19"/>
      <c r="S73" s="19"/>
      <c r="T73" s="19"/>
      <c r="U73" s="19"/>
      <c r="V73" s="23"/>
      <c r="W73" s="19"/>
      <c r="X73" s="21"/>
      <c r="Y73" s="19"/>
      <c r="Z73" s="19"/>
      <c r="AA73" s="19"/>
    </row>
    <row r="74" spans="1:27" s="61" customFormat="1" ht="31.5" x14ac:dyDescent="0.25">
      <c r="A74" s="59"/>
      <c r="B74" s="60" t="s">
        <v>117</v>
      </c>
      <c r="C74" s="20" t="s">
        <v>4</v>
      </c>
      <c r="D74" s="65">
        <v>1</v>
      </c>
      <c r="E74" s="65"/>
      <c r="F74" s="55">
        <f t="shared" ref="F74:F137" si="1">E74*D74</f>
        <v>0</v>
      </c>
      <c r="G74" s="28" t="s">
        <v>150</v>
      </c>
      <c r="H74" s="21"/>
      <c r="I74" s="21"/>
      <c r="J74" s="21"/>
      <c r="K74" s="21"/>
      <c r="L74" s="21"/>
      <c r="O74" s="62"/>
      <c r="R74" s="21"/>
      <c r="S74" s="21"/>
      <c r="T74" s="21"/>
      <c r="U74" s="21"/>
      <c r="V74" s="23"/>
      <c r="W74" s="21"/>
      <c r="X74" s="21"/>
      <c r="Y74" s="21"/>
      <c r="Z74" s="21"/>
      <c r="AA74" s="21"/>
    </row>
    <row r="75" spans="1:27" x14ac:dyDescent="0.25">
      <c r="A75" s="24" t="s">
        <v>26</v>
      </c>
      <c r="B75" s="25"/>
      <c r="C75" s="25"/>
      <c r="D75" s="25"/>
      <c r="E75" s="26"/>
      <c r="F75" s="13">
        <f t="shared" si="1"/>
        <v>0</v>
      </c>
      <c r="G75" s="15"/>
      <c r="H75" s="19"/>
      <c r="I75" s="19"/>
      <c r="J75" s="19"/>
      <c r="K75" s="19"/>
      <c r="L75" s="19"/>
      <c r="R75" s="19"/>
      <c r="S75" s="19"/>
      <c r="T75" s="19"/>
      <c r="U75" s="19"/>
      <c r="V75" s="23"/>
      <c r="W75" s="19"/>
      <c r="X75" s="21"/>
      <c r="Y75" s="19"/>
      <c r="Z75" s="19"/>
      <c r="AA75" s="19"/>
    </row>
    <row r="76" spans="1:27" x14ac:dyDescent="0.25">
      <c r="A76" s="14"/>
      <c r="B76" s="12" t="s">
        <v>148</v>
      </c>
      <c r="C76" s="13"/>
      <c r="D76" s="55"/>
      <c r="E76" s="55"/>
      <c r="F76" s="55">
        <f t="shared" si="1"/>
        <v>0</v>
      </c>
      <c r="G76" s="15"/>
      <c r="S76" s="7"/>
      <c r="T76" s="34"/>
      <c r="V76" s="23"/>
    </row>
    <row r="77" spans="1:27" ht="31.5" x14ac:dyDescent="0.25">
      <c r="A77" s="11">
        <v>1</v>
      </c>
      <c r="B77" s="18" t="s">
        <v>61</v>
      </c>
      <c r="C77" s="13" t="s">
        <v>2</v>
      </c>
      <c r="D77" s="65">
        <v>230</v>
      </c>
      <c r="E77" s="65"/>
      <c r="F77" s="55">
        <f t="shared" si="1"/>
        <v>0</v>
      </c>
      <c r="G77" s="15"/>
      <c r="H77" s="19"/>
      <c r="I77" s="19"/>
      <c r="J77" s="19"/>
      <c r="K77" s="19"/>
      <c r="L77" s="19"/>
      <c r="R77" s="19"/>
      <c r="S77" s="19"/>
      <c r="T77" s="21"/>
      <c r="U77" s="21"/>
      <c r="V77" s="23"/>
      <c r="W77" s="19"/>
      <c r="X77" s="21"/>
      <c r="Y77" s="19"/>
      <c r="Z77" s="19"/>
      <c r="AA77" s="19"/>
    </row>
    <row r="78" spans="1:27" x14ac:dyDescent="0.25">
      <c r="A78" s="11">
        <v>2</v>
      </c>
      <c r="B78" s="18" t="s">
        <v>62</v>
      </c>
      <c r="C78" s="13" t="s">
        <v>2</v>
      </c>
      <c r="D78" s="55">
        <f>0.95*0.2*41</f>
        <v>7.79</v>
      </c>
      <c r="E78" s="55"/>
      <c r="F78" s="55">
        <f t="shared" si="1"/>
        <v>0</v>
      </c>
      <c r="G78" s="15"/>
      <c r="H78" s="19"/>
      <c r="I78" s="19"/>
      <c r="J78" s="19"/>
      <c r="K78" s="19"/>
      <c r="L78" s="19"/>
      <c r="R78" s="19"/>
      <c r="S78" s="19"/>
      <c r="T78" s="19"/>
      <c r="U78" s="19"/>
      <c r="V78" s="23"/>
      <c r="W78" s="19"/>
      <c r="X78" s="21"/>
      <c r="Y78" s="19"/>
      <c r="Z78" s="19"/>
      <c r="AA78" s="19"/>
    </row>
    <row r="79" spans="1:27" ht="31.5" x14ac:dyDescent="0.25">
      <c r="A79" s="11">
        <v>3</v>
      </c>
      <c r="B79" s="18" t="s">
        <v>63</v>
      </c>
      <c r="C79" s="13" t="s">
        <v>2</v>
      </c>
      <c r="D79" s="55">
        <f>0.95*0.1*41</f>
        <v>3.895</v>
      </c>
      <c r="E79" s="55"/>
      <c r="F79" s="55">
        <f t="shared" si="1"/>
        <v>0</v>
      </c>
      <c r="G79" s="15"/>
      <c r="H79" s="19"/>
      <c r="I79" s="19"/>
      <c r="J79" s="19"/>
      <c r="K79" s="19"/>
      <c r="L79" s="19"/>
      <c r="R79" s="19"/>
      <c r="S79" s="19"/>
      <c r="T79" s="19"/>
      <c r="U79" s="19"/>
      <c r="V79" s="23"/>
      <c r="W79" s="19"/>
      <c r="X79" s="19"/>
      <c r="Y79" s="19"/>
      <c r="Z79" s="19"/>
      <c r="AA79" s="19"/>
    </row>
    <row r="80" spans="1:27" x14ac:dyDescent="0.25">
      <c r="A80" s="11"/>
      <c r="B80" s="35" t="s">
        <v>149</v>
      </c>
      <c r="C80" s="13"/>
      <c r="D80" s="65"/>
      <c r="E80" s="65"/>
      <c r="F80" s="55">
        <f t="shared" si="1"/>
        <v>0</v>
      </c>
      <c r="G80" s="15"/>
      <c r="H80" s="19"/>
      <c r="I80" s="19"/>
      <c r="J80" s="19"/>
      <c r="K80" s="19"/>
      <c r="L80" s="19"/>
      <c r="R80" s="19"/>
      <c r="S80" s="19"/>
      <c r="T80" s="19"/>
      <c r="U80" s="19"/>
      <c r="V80" s="23"/>
      <c r="W80" s="19"/>
      <c r="X80" s="21"/>
      <c r="Y80" s="19"/>
      <c r="Z80" s="19"/>
      <c r="AA80" s="19"/>
    </row>
    <row r="81" spans="1:27" s="61" customFormat="1" x14ac:dyDescent="0.25">
      <c r="A81" s="59"/>
      <c r="B81" s="60" t="s">
        <v>108</v>
      </c>
      <c r="C81" s="20" t="s">
        <v>2</v>
      </c>
      <c r="D81" s="65">
        <f>0.95*0.1*41</f>
        <v>3.895</v>
      </c>
      <c r="E81" s="65"/>
      <c r="F81" s="55">
        <f t="shared" si="1"/>
        <v>0</v>
      </c>
      <c r="G81" s="28" t="s">
        <v>150</v>
      </c>
      <c r="H81" s="21"/>
      <c r="I81" s="21"/>
      <c r="J81" s="21"/>
      <c r="K81" s="21"/>
      <c r="L81" s="21"/>
      <c r="O81" s="62"/>
      <c r="R81" s="21"/>
      <c r="S81" s="21"/>
      <c r="T81" s="21"/>
      <c r="U81" s="21"/>
      <c r="V81" s="23"/>
      <c r="W81" s="21"/>
      <c r="X81" s="21"/>
      <c r="Y81" s="21"/>
      <c r="Z81" s="21"/>
      <c r="AA81" s="21"/>
    </row>
    <row r="82" spans="1:27" x14ac:dyDescent="0.25">
      <c r="A82" s="14"/>
      <c r="B82" s="12" t="s">
        <v>148</v>
      </c>
      <c r="C82" s="13"/>
      <c r="D82" s="55"/>
      <c r="E82" s="55"/>
      <c r="F82" s="55">
        <f t="shared" si="1"/>
        <v>0</v>
      </c>
      <c r="G82" s="15"/>
      <c r="S82" s="7"/>
      <c r="T82" s="34"/>
      <c r="V82" s="23"/>
    </row>
    <row r="83" spans="1:27" x14ac:dyDescent="0.25">
      <c r="A83" s="11">
        <v>4</v>
      </c>
      <c r="B83" s="18" t="s">
        <v>70</v>
      </c>
      <c r="C83" s="13" t="s">
        <v>1</v>
      </c>
      <c r="D83" s="55">
        <v>64.400000000000006</v>
      </c>
      <c r="E83" s="55"/>
      <c r="F83" s="55">
        <f t="shared" si="1"/>
        <v>0</v>
      </c>
      <c r="G83" s="15"/>
      <c r="H83" s="19"/>
      <c r="I83" s="19"/>
      <c r="J83" s="19"/>
      <c r="K83" s="19"/>
      <c r="L83" s="19"/>
      <c r="R83" s="19"/>
      <c r="S83" s="19"/>
      <c r="T83" s="19"/>
      <c r="U83" s="19"/>
      <c r="V83" s="23"/>
      <c r="W83" s="19"/>
      <c r="X83" s="19"/>
      <c r="Y83" s="19"/>
      <c r="Z83" s="19"/>
      <c r="AA83" s="19"/>
    </row>
    <row r="84" spans="1:27" x14ac:dyDescent="0.25">
      <c r="A84" s="11">
        <v>5</v>
      </c>
      <c r="B84" s="18" t="s">
        <v>33</v>
      </c>
      <c r="C84" s="13" t="s">
        <v>2</v>
      </c>
      <c r="D84" s="55">
        <v>5.29</v>
      </c>
      <c r="E84" s="55"/>
      <c r="F84" s="55">
        <f t="shared" si="1"/>
        <v>0</v>
      </c>
      <c r="G84" s="15"/>
      <c r="H84" s="19"/>
      <c r="I84" s="19"/>
      <c r="J84" s="19"/>
      <c r="K84" s="19"/>
      <c r="L84" s="19"/>
      <c r="R84" s="19"/>
      <c r="S84" s="19"/>
      <c r="T84" s="19"/>
      <c r="U84" s="19"/>
      <c r="V84" s="23"/>
      <c r="W84" s="19"/>
      <c r="X84" s="19"/>
      <c r="Y84" s="19"/>
      <c r="Z84" s="19"/>
      <c r="AA84" s="19"/>
    </row>
    <row r="85" spans="1:27" x14ac:dyDescent="0.25">
      <c r="A85" s="11">
        <v>6</v>
      </c>
      <c r="B85" s="18" t="s">
        <v>28</v>
      </c>
      <c r="C85" s="13" t="s">
        <v>4</v>
      </c>
      <c r="D85" s="55">
        <v>19</v>
      </c>
      <c r="E85" s="55"/>
      <c r="F85" s="55">
        <f t="shared" si="1"/>
        <v>0</v>
      </c>
      <c r="G85" s="15"/>
      <c r="H85" s="19"/>
      <c r="I85" s="19"/>
      <c r="J85" s="19"/>
      <c r="K85" s="19"/>
      <c r="L85" s="19"/>
      <c r="R85" s="19"/>
      <c r="S85" s="19"/>
      <c r="T85" s="19"/>
      <c r="U85" s="19"/>
      <c r="V85" s="23"/>
      <c r="W85" s="19"/>
      <c r="X85" s="19"/>
      <c r="Y85" s="19"/>
      <c r="Z85" s="19"/>
      <c r="AA85" s="19"/>
    </row>
    <row r="86" spans="1:27" x14ac:dyDescent="0.25">
      <c r="A86" s="11"/>
      <c r="B86" s="35" t="s">
        <v>149</v>
      </c>
      <c r="C86" s="13"/>
      <c r="D86" s="65"/>
      <c r="E86" s="65"/>
      <c r="F86" s="55">
        <f t="shared" si="1"/>
        <v>0</v>
      </c>
      <c r="G86" s="15"/>
      <c r="H86" s="19"/>
      <c r="I86" s="19"/>
      <c r="J86" s="19"/>
      <c r="K86" s="19"/>
      <c r="L86" s="19"/>
      <c r="R86" s="19"/>
      <c r="S86" s="19"/>
      <c r="T86" s="19"/>
      <c r="U86" s="19"/>
      <c r="V86" s="23"/>
      <c r="W86" s="19"/>
      <c r="X86" s="21"/>
      <c r="Y86" s="19"/>
      <c r="Z86" s="19"/>
      <c r="AA86" s="19"/>
    </row>
    <row r="87" spans="1:27" s="61" customFormat="1" x14ac:dyDescent="0.25">
      <c r="A87" s="59"/>
      <c r="B87" s="60" t="s">
        <v>122</v>
      </c>
      <c r="C87" s="20" t="s">
        <v>4</v>
      </c>
      <c r="D87" s="65">
        <v>19</v>
      </c>
      <c r="E87" s="65"/>
      <c r="F87" s="55">
        <f t="shared" si="1"/>
        <v>0</v>
      </c>
      <c r="G87" s="28" t="s">
        <v>150</v>
      </c>
      <c r="H87" s="21"/>
      <c r="I87" s="21"/>
      <c r="J87" s="21"/>
      <c r="K87" s="21"/>
      <c r="L87" s="21"/>
      <c r="O87" s="62"/>
      <c r="R87" s="21"/>
      <c r="S87" s="21"/>
      <c r="T87" s="21"/>
      <c r="U87" s="21"/>
      <c r="V87" s="23"/>
      <c r="W87" s="21"/>
      <c r="X87" s="21"/>
      <c r="Y87" s="21"/>
      <c r="Z87" s="21"/>
      <c r="AA87" s="21"/>
    </row>
    <row r="88" spans="1:27" x14ac:dyDescent="0.25">
      <c r="A88" s="14"/>
      <c r="B88" s="12" t="s">
        <v>148</v>
      </c>
      <c r="C88" s="13"/>
      <c r="D88" s="55"/>
      <c r="E88" s="55"/>
      <c r="F88" s="55">
        <f t="shared" si="1"/>
        <v>0</v>
      </c>
      <c r="G88" s="15"/>
      <c r="S88" s="7"/>
      <c r="T88" s="34"/>
      <c r="V88" s="23"/>
    </row>
    <row r="89" spans="1:27" x14ac:dyDescent="0.25">
      <c r="A89" s="11">
        <v>7</v>
      </c>
      <c r="B89" s="18" t="s">
        <v>32</v>
      </c>
      <c r="C89" s="13" t="s">
        <v>4</v>
      </c>
      <c r="D89" s="55">
        <v>22</v>
      </c>
      <c r="E89" s="55"/>
      <c r="F89" s="55">
        <f t="shared" si="1"/>
        <v>0</v>
      </c>
      <c r="G89" s="15"/>
      <c r="H89" s="19"/>
      <c r="I89" s="19"/>
      <c r="J89" s="19"/>
      <c r="K89" s="19"/>
      <c r="L89" s="19"/>
      <c r="R89" s="19"/>
      <c r="S89" s="19"/>
      <c r="T89" s="19"/>
      <c r="U89" s="19"/>
      <c r="V89" s="23"/>
      <c r="W89" s="19"/>
      <c r="X89" s="19"/>
      <c r="Y89" s="19"/>
      <c r="Z89" s="19"/>
      <c r="AA89" s="19"/>
    </row>
    <row r="90" spans="1:27" x14ac:dyDescent="0.25">
      <c r="A90" s="11"/>
      <c r="B90" s="35" t="s">
        <v>149</v>
      </c>
      <c r="C90" s="13"/>
      <c r="D90" s="65"/>
      <c r="E90" s="65"/>
      <c r="F90" s="55">
        <f t="shared" si="1"/>
        <v>0</v>
      </c>
      <c r="G90" s="15"/>
      <c r="H90" s="19"/>
      <c r="I90" s="19"/>
      <c r="J90" s="19"/>
      <c r="K90" s="19"/>
      <c r="L90" s="19"/>
      <c r="R90" s="19"/>
      <c r="S90" s="19"/>
      <c r="T90" s="19"/>
      <c r="U90" s="19"/>
      <c r="V90" s="23"/>
      <c r="W90" s="19"/>
      <c r="X90" s="21"/>
      <c r="Y90" s="19"/>
      <c r="Z90" s="19"/>
      <c r="AA90" s="19"/>
    </row>
    <row r="91" spans="1:27" s="61" customFormat="1" x14ac:dyDescent="0.25">
      <c r="A91" s="59"/>
      <c r="B91" s="60" t="s">
        <v>123</v>
      </c>
      <c r="C91" s="20" t="s">
        <v>4</v>
      </c>
      <c r="D91" s="65">
        <v>22</v>
      </c>
      <c r="E91" s="65"/>
      <c r="F91" s="55">
        <f t="shared" si="1"/>
        <v>0</v>
      </c>
      <c r="G91" s="28" t="s">
        <v>150</v>
      </c>
      <c r="H91" s="21"/>
      <c r="I91" s="21"/>
      <c r="J91" s="21"/>
      <c r="K91" s="21"/>
      <c r="L91" s="21"/>
      <c r="O91" s="62"/>
      <c r="R91" s="21"/>
      <c r="S91" s="21"/>
      <c r="T91" s="21"/>
      <c r="U91" s="21"/>
      <c r="V91" s="23"/>
      <c r="W91" s="21"/>
      <c r="X91" s="21"/>
      <c r="Y91" s="21"/>
      <c r="Z91" s="21"/>
      <c r="AA91" s="21"/>
    </row>
    <row r="92" spans="1:27" x14ac:dyDescent="0.25">
      <c r="A92" s="14"/>
      <c r="B92" s="12" t="s">
        <v>148</v>
      </c>
      <c r="C92" s="13"/>
      <c r="D92" s="55"/>
      <c r="E92" s="55"/>
      <c r="F92" s="55">
        <f t="shared" si="1"/>
        <v>0</v>
      </c>
      <c r="G92" s="15"/>
      <c r="S92" s="7"/>
      <c r="T92" s="34"/>
      <c r="V92" s="23"/>
    </row>
    <row r="93" spans="1:27" x14ac:dyDescent="0.25">
      <c r="A93" s="11">
        <v>8</v>
      </c>
      <c r="B93" s="18" t="s">
        <v>34</v>
      </c>
      <c r="C93" s="13" t="s">
        <v>2</v>
      </c>
      <c r="D93" s="55">
        <v>18.98</v>
      </c>
      <c r="E93" s="55"/>
      <c r="F93" s="55">
        <f t="shared" si="1"/>
        <v>0</v>
      </c>
      <c r="G93" s="15"/>
      <c r="H93" s="19"/>
      <c r="I93" s="19"/>
      <c r="J93" s="19"/>
      <c r="K93" s="19"/>
      <c r="L93" s="19"/>
      <c r="R93" s="19"/>
      <c r="S93" s="19"/>
      <c r="T93" s="19"/>
      <c r="U93" s="19"/>
      <c r="V93" s="23"/>
      <c r="W93" s="19"/>
      <c r="X93" s="19"/>
      <c r="Y93" s="19"/>
      <c r="Z93" s="19"/>
      <c r="AA93" s="19"/>
    </row>
    <row r="94" spans="1:27" ht="31.5" x14ac:dyDescent="0.25">
      <c r="A94" s="11">
        <v>9</v>
      </c>
      <c r="B94" s="18" t="s">
        <v>35</v>
      </c>
      <c r="C94" s="13" t="s">
        <v>2</v>
      </c>
      <c r="D94" s="65">
        <v>11</v>
      </c>
      <c r="E94" s="65"/>
      <c r="F94" s="55">
        <f t="shared" si="1"/>
        <v>0</v>
      </c>
      <c r="G94" s="15"/>
      <c r="H94" s="19"/>
      <c r="I94" s="19"/>
      <c r="J94" s="19"/>
      <c r="K94" s="19"/>
      <c r="L94" s="19"/>
      <c r="S94" s="19"/>
      <c r="T94" s="19"/>
      <c r="U94" s="19"/>
      <c r="V94" s="22"/>
    </row>
    <row r="95" spans="1:27" x14ac:dyDescent="0.25">
      <c r="A95" s="11">
        <v>10</v>
      </c>
      <c r="B95" s="18" t="s">
        <v>46</v>
      </c>
      <c r="C95" s="13" t="s">
        <v>4</v>
      </c>
      <c r="D95" s="65">
        <v>19</v>
      </c>
      <c r="E95" s="65"/>
      <c r="F95" s="55">
        <f t="shared" si="1"/>
        <v>0</v>
      </c>
      <c r="G95" s="15"/>
      <c r="H95" s="19"/>
      <c r="I95" s="19"/>
      <c r="J95" s="19"/>
      <c r="K95" s="19"/>
      <c r="L95" s="19"/>
      <c r="S95" s="19"/>
      <c r="T95" s="19"/>
      <c r="U95" s="19"/>
      <c r="V95" s="22"/>
      <c r="X95" s="27"/>
    </row>
    <row r="96" spans="1:27" x14ac:dyDescent="0.25">
      <c r="A96" s="72" t="s">
        <v>71</v>
      </c>
      <c r="B96" s="76" t="s">
        <v>3</v>
      </c>
      <c r="C96" s="73" t="s">
        <v>4</v>
      </c>
      <c r="D96" s="74">
        <v>19</v>
      </c>
      <c r="E96" s="55"/>
      <c r="F96" s="55">
        <f t="shared" si="1"/>
        <v>0</v>
      </c>
      <c r="G96" s="15"/>
      <c r="H96" s="19"/>
      <c r="I96" s="19"/>
      <c r="J96" s="19"/>
      <c r="K96" s="19"/>
      <c r="L96" s="19"/>
      <c r="S96" s="19"/>
      <c r="T96" s="19"/>
      <c r="U96" s="19"/>
      <c r="V96" s="22"/>
      <c r="X96" s="27"/>
    </row>
    <row r="97" spans="1:27" x14ac:dyDescent="0.25">
      <c r="A97" s="72" t="s">
        <v>72</v>
      </c>
      <c r="B97" s="76" t="s">
        <v>5</v>
      </c>
      <c r="C97" s="73" t="s">
        <v>4</v>
      </c>
      <c r="D97" s="74">
        <v>16</v>
      </c>
      <c r="E97" s="55"/>
      <c r="F97" s="55">
        <f t="shared" si="1"/>
        <v>0</v>
      </c>
      <c r="G97" s="15"/>
      <c r="H97" s="19"/>
      <c r="I97" s="19"/>
      <c r="J97" s="19"/>
      <c r="K97" s="19"/>
      <c r="L97" s="19"/>
      <c r="S97" s="19"/>
      <c r="T97" s="19"/>
      <c r="U97" s="19"/>
      <c r="V97" s="22"/>
      <c r="X97" s="27"/>
    </row>
    <row r="98" spans="1:27" x14ac:dyDescent="0.25">
      <c r="A98" s="72" t="s">
        <v>73</v>
      </c>
      <c r="B98" s="76" t="s">
        <v>6</v>
      </c>
      <c r="C98" s="73" t="s">
        <v>4</v>
      </c>
      <c r="D98" s="74">
        <v>21</v>
      </c>
      <c r="E98" s="55"/>
      <c r="F98" s="55">
        <f t="shared" si="1"/>
        <v>0</v>
      </c>
      <c r="G98" s="15"/>
      <c r="H98" s="19"/>
      <c r="I98" s="19"/>
      <c r="J98" s="19"/>
      <c r="K98" s="19"/>
      <c r="L98" s="19"/>
      <c r="S98" s="19"/>
      <c r="T98" s="19"/>
      <c r="U98" s="19"/>
      <c r="V98" s="22"/>
      <c r="X98" s="27"/>
    </row>
    <row r="99" spans="1:27" x14ac:dyDescent="0.25">
      <c r="A99" s="72" t="s">
        <v>74</v>
      </c>
      <c r="B99" s="76" t="s">
        <v>7</v>
      </c>
      <c r="C99" s="73" t="s">
        <v>4</v>
      </c>
      <c r="D99" s="74">
        <v>19</v>
      </c>
      <c r="E99" s="55"/>
      <c r="F99" s="55">
        <f t="shared" si="1"/>
        <v>0</v>
      </c>
      <c r="G99" s="15"/>
      <c r="H99" s="19"/>
      <c r="I99" s="19"/>
      <c r="J99" s="19"/>
      <c r="K99" s="19"/>
      <c r="L99" s="19"/>
      <c r="S99" s="19"/>
      <c r="T99" s="19"/>
      <c r="U99" s="19"/>
      <c r="V99" s="22"/>
      <c r="X99" s="27"/>
    </row>
    <row r="100" spans="1:27" x14ac:dyDescent="0.25">
      <c r="A100" s="72" t="s">
        <v>75</v>
      </c>
      <c r="B100" s="76" t="s">
        <v>8</v>
      </c>
      <c r="C100" s="73" t="s">
        <v>4</v>
      </c>
      <c r="D100" s="74">
        <v>19</v>
      </c>
      <c r="E100" s="55"/>
      <c r="F100" s="55">
        <f t="shared" si="1"/>
        <v>0</v>
      </c>
      <c r="G100" s="15"/>
      <c r="H100" s="19"/>
      <c r="I100" s="19"/>
      <c r="J100" s="19"/>
      <c r="K100" s="19"/>
      <c r="L100" s="19"/>
      <c r="S100" s="19"/>
      <c r="T100" s="19"/>
      <c r="U100" s="19"/>
      <c r="V100" s="22"/>
      <c r="X100" s="27"/>
    </row>
    <row r="101" spans="1:27" x14ac:dyDescent="0.25">
      <c r="A101" s="72" t="s">
        <v>76</v>
      </c>
      <c r="B101" s="76" t="s">
        <v>36</v>
      </c>
      <c r="C101" s="73" t="s">
        <v>4</v>
      </c>
      <c r="D101" s="74">
        <f>4*19</f>
        <v>76</v>
      </c>
      <c r="E101" s="55"/>
      <c r="F101" s="55">
        <f t="shared" si="1"/>
        <v>0</v>
      </c>
      <c r="G101" s="15"/>
      <c r="H101" s="19"/>
      <c r="I101" s="19"/>
      <c r="J101" s="19"/>
      <c r="K101" s="19"/>
      <c r="L101" s="19"/>
      <c r="S101" s="19"/>
      <c r="T101" s="19"/>
      <c r="U101" s="19"/>
      <c r="V101" s="22"/>
      <c r="X101" s="27"/>
    </row>
    <row r="102" spans="1:27" x14ac:dyDescent="0.25">
      <c r="A102" s="72" t="s">
        <v>77</v>
      </c>
      <c r="B102" s="76" t="s">
        <v>37</v>
      </c>
      <c r="C102" s="73" t="s">
        <v>4</v>
      </c>
      <c r="D102" s="75">
        <v>19</v>
      </c>
      <c r="E102" s="65"/>
      <c r="F102" s="55">
        <f t="shared" si="1"/>
        <v>0</v>
      </c>
      <c r="G102" s="15"/>
      <c r="H102" s="19"/>
      <c r="I102" s="19"/>
      <c r="J102" s="19"/>
      <c r="K102" s="19"/>
      <c r="L102" s="19"/>
      <c r="S102" s="19"/>
      <c r="T102" s="19"/>
      <c r="U102" s="19"/>
      <c r="V102" s="22"/>
      <c r="X102" s="27"/>
    </row>
    <row r="103" spans="1:27" ht="31.5" x14ac:dyDescent="0.25">
      <c r="A103" s="11" t="s">
        <v>42</v>
      </c>
      <c r="B103" s="18" t="s">
        <v>124</v>
      </c>
      <c r="C103" s="13" t="s">
        <v>4</v>
      </c>
      <c r="D103" s="65">
        <v>19</v>
      </c>
      <c r="E103" s="65"/>
      <c r="F103" s="55">
        <f t="shared" si="1"/>
        <v>0</v>
      </c>
      <c r="G103" s="15"/>
      <c r="H103" s="19"/>
      <c r="I103" s="19"/>
      <c r="J103" s="19"/>
      <c r="K103" s="19"/>
      <c r="L103" s="19"/>
      <c r="S103" s="19"/>
      <c r="T103" s="19"/>
      <c r="U103" s="19"/>
      <c r="V103" s="22"/>
      <c r="X103" s="27"/>
    </row>
    <row r="104" spans="1:27" x14ac:dyDescent="0.25">
      <c r="A104" s="11"/>
      <c r="B104" s="35" t="s">
        <v>149</v>
      </c>
      <c r="C104" s="13"/>
      <c r="D104" s="65"/>
      <c r="E104" s="65"/>
      <c r="F104" s="55">
        <f t="shared" si="1"/>
        <v>0</v>
      </c>
      <c r="G104" s="15"/>
      <c r="H104" s="19"/>
      <c r="I104" s="19"/>
      <c r="J104" s="19"/>
      <c r="K104" s="19"/>
      <c r="L104" s="19"/>
      <c r="R104" s="19"/>
      <c r="S104" s="19"/>
      <c r="T104" s="19"/>
      <c r="U104" s="19"/>
      <c r="V104" s="22"/>
      <c r="W104" s="19"/>
      <c r="X104" s="21"/>
      <c r="Y104" s="19"/>
      <c r="Z104" s="19"/>
      <c r="AA104" s="19"/>
    </row>
    <row r="105" spans="1:27" s="61" customFormat="1" x14ac:dyDescent="0.25">
      <c r="A105" s="59"/>
      <c r="B105" s="60" t="s">
        <v>125</v>
      </c>
      <c r="C105" s="20" t="s">
        <v>19</v>
      </c>
      <c r="D105" s="65">
        <f>0.25*19</f>
        <v>4.75</v>
      </c>
      <c r="E105" s="65"/>
      <c r="F105" s="55">
        <f t="shared" si="1"/>
        <v>0</v>
      </c>
      <c r="G105" s="28" t="s">
        <v>150</v>
      </c>
      <c r="H105" s="21"/>
      <c r="I105" s="21"/>
      <c r="J105" s="21"/>
      <c r="K105" s="21"/>
      <c r="L105" s="21"/>
      <c r="O105" s="62"/>
      <c r="S105" s="21"/>
      <c r="T105" s="21"/>
      <c r="U105" s="21"/>
      <c r="V105" s="63"/>
      <c r="X105" s="64"/>
    </row>
    <row r="106" spans="1:27" x14ac:dyDescent="0.25">
      <c r="A106" s="14"/>
      <c r="B106" s="12" t="s">
        <v>148</v>
      </c>
      <c r="C106" s="13"/>
      <c r="D106" s="55"/>
      <c r="E106" s="55"/>
      <c r="F106" s="55">
        <f t="shared" si="1"/>
        <v>0</v>
      </c>
      <c r="G106" s="15"/>
      <c r="S106" s="7"/>
      <c r="T106" s="34"/>
      <c r="V106" s="22"/>
    </row>
    <row r="107" spans="1:27" ht="31.5" x14ac:dyDescent="0.25">
      <c r="A107" s="11" t="s">
        <v>43</v>
      </c>
      <c r="B107" s="18" t="s">
        <v>81</v>
      </c>
      <c r="C107" s="13" t="s">
        <v>2</v>
      </c>
      <c r="D107" s="65">
        <v>0.1</v>
      </c>
      <c r="E107" s="65"/>
      <c r="F107" s="55">
        <f t="shared" si="1"/>
        <v>0</v>
      </c>
      <c r="G107" s="15"/>
      <c r="H107" s="19"/>
      <c r="I107" s="19"/>
      <c r="J107" s="19"/>
      <c r="K107" s="19"/>
      <c r="L107" s="19"/>
      <c r="S107" s="19"/>
      <c r="T107" s="19"/>
      <c r="U107" s="19"/>
      <c r="V107" s="22"/>
      <c r="X107" s="27"/>
    </row>
    <row r="108" spans="1:27" x14ac:dyDescent="0.25">
      <c r="A108" s="11"/>
      <c r="B108" s="35" t="s">
        <v>149</v>
      </c>
      <c r="C108" s="13"/>
      <c r="D108" s="65"/>
      <c r="E108" s="65"/>
      <c r="F108" s="55">
        <f t="shared" si="1"/>
        <v>0</v>
      </c>
      <c r="G108" s="15"/>
      <c r="H108" s="19"/>
      <c r="I108" s="19"/>
      <c r="J108" s="19"/>
      <c r="K108" s="19"/>
      <c r="L108" s="19"/>
      <c r="R108" s="19"/>
      <c r="S108" s="19"/>
      <c r="T108" s="19"/>
      <c r="U108" s="19"/>
      <c r="V108" s="22"/>
      <c r="W108" s="19"/>
      <c r="X108" s="21"/>
      <c r="Y108" s="19"/>
      <c r="Z108" s="19"/>
      <c r="AA108" s="19"/>
    </row>
    <row r="109" spans="1:27" s="61" customFormat="1" x14ac:dyDescent="0.25">
      <c r="A109" s="59"/>
      <c r="B109" s="60" t="s">
        <v>126</v>
      </c>
      <c r="C109" s="20" t="s">
        <v>2</v>
      </c>
      <c r="D109" s="65">
        <v>0.1</v>
      </c>
      <c r="E109" s="65"/>
      <c r="F109" s="55">
        <f t="shared" si="1"/>
        <v>0</v>
      </c>
      <c r="G109" s="28" t="s">
        <v>150</v>
      </c>
      <c r="H109" s="21"/>
      <c r="I109" s="21"/>
      <c r="J109" s="21"/>
      <c r="K109" s="21"/>
      <c r="L109" s="21"/>
      <c r="O109" s="62"/>
      <c r="S109" s="21"/>
      <c r="T109" s="21"/>
      <c r="U109" s="21"/>
      <c r="V109" s="63"/>
      <c r="X109" s="64"/>
    </row>
    <row r="110" spans="1:27" x14ac:dyDescent="0.25">
      <c r="A110" s="14"/>
      <c r="B110" s="12" t="s">
        <v>148</v>
      </c>
      <c r="C110" s="13"/>
      <c r="D110" s="55"/>
      <c r="E110" s="55"/>
      <c r="F110" s="55">
        <f t="shared" si="1"/>
        <v>0</v>
      </c>
      <c r="G110" s="15"/>
      <c r="S110" s="7"/>
      <c r="T110" s="34"/>
      <c r="V110" s="22"/>
    </row>
    <row r="111" spans="1:27" ht="35.25" customHeight="1" x14ac:dyDescent="0.25">
      <c r="A111" s="11" t="s">
        <v>44</v>
      </c>
      <c r="B111" s="18" t="s">
        <v>39</v>
      </c>
      <c r="C111" s="13" t="s">
        <v>17</v>
      </c>
      <c r="D111" s="65">
        <v>40</v>
      </c>
      <c r="E111" s="65"/>
      <c r="F111" s="55">
        <f t="shared" si="1"/>
        <v>0</v>
      </c>
      <c r="G111" s="15"/>
      <c r="H111" s="19"/>
      <c r="I111" s="19"/>
      <c r="J111" s="19"/>
      <c r="K111" s="19"/>
      <c r="L111" s="19"/>
      <c r="S111" s="19"/>
      <c r="T111" s="19"/>
      <c r="U111" s="19"/>
      <c r="V111" s="22"/>
      <c r="X111" s="27"/>
    </row>
    <row r="112" spans="1:27" x14ac:dyDescent="0.25">
      <c r="A112" s="11"/>
      <c r="B112" s="35" t="s">
        <v>149</v>
      </c>
      <c r="C112" s="13"/>
      <c r="D112" s="65"/>
      <c r="E112" s="65"/>
      <c r="F112" s="55">
        <f t="shared" si="1"/>
        <v>0</v>
      </c>
      <c r="G112" s="15"/>
      <c r="H112" s="19"/>
      <c r="I112" s="19"/>
      <c r="J112" s="19"/>
      <c r="K112" s="19"/>
      <c r="L112" s="19"/>
      <c r="R112" s="19"/>
      <c r="S112" s="19"/>
      <c r="T112" s="19"/>
      <c r="U112" s="19"/>
      <c r="V112" s="22"/>
      <c r="W112" s="19"/>
      <c r="X112" s="21"/>
      <c r="Y112" s="19"/>
      <c r="Z112" s="19"/>
      <c r="AA112" s="19"/>
    </row>
    <row r="113" spans="1:27" s="61" customFormat="1" ht="19.5" customHeight="1" x14ac:dyDescent="0.25">
      <c r="A113" s="59"/>
      <c r="B113" s="60" t="s">
        <v>127</v>
      </c>
      <c r="C113" s="20" t="s">
        <v>17</v>
      </c>
      <c r="D113" s="65">
        <v>40</v>
      </c>
      <c r="E113" s="65"/>
      <c r="F113" s="55">
        <f t="shared" si="1"/>
        <v>0</v>
      </c>
      <c r="G113" s="28" t="s">
        <v>150</v>
      </c>
      <c r="H113" s="21"/>
      <c r="I113" s="21"/>
      <c r="J113" s="21"/>
      <c r="K113" s="21"/>
      <c r="L113" s="21"/>
      <c r="O113" s="62"/>
      <c r="S113" s="21"/>
      <c r="T113" s="21"/>
      <c r="U113" s="21"/>
      <c r="V113" s="63"/>
      <c r="X113" s="64"/>
    </row>
    <row r="114" spans="1:27" x14ac:dyDescent="0.25">
      <c r="A114" s="14"/>
      <c r="B114" s="12" t="s">
        <v>148</v>
      </c>
      <c r="C114" s="13"/>
      <c r="D114" s="55"/>
      <c r="E114" s="55"/>
      <c r="F114" s="55">
        <f t="shared" si="1"/>
        <v>0</v>
      </c>
      <c r="G114" s="15"/>
      <c r="S114" s="7"/>
      <c r="T114" s="34"/>
      <c r="V114" s="22"/>
    </row>
    <row r="115" spans="1:27" ht="31.5" x14ac:dyDescent="0.25">
      <c r="A115" s="11" t="s">
        <v>47</v>
      </c>
      <c r="B115" s="18" t="s">
        <v>38</v>
      </c>
      <c r="C115" s="13" t="s">
        <v>17</v>
      </c>
      <c r="D115" s="65">
        <v>80</v>
      </c>
      <c r="E115" s="65"/>
      <c r="F115" s="55">
        <f t="shared" si="1"/>
        <v>0</v>
      </c>
      <c r="G115" s="15"/>
      <c r="H115" s="19"/>
      <c r="I115" s="19"/>
      <c r="J115" s="19"/>
      <c r="K115" s="19"/>
      <c r="L115" s="19"/>
      <c r="S115" s="19"/>
      <c r="T115" s="19"/>
      <c r="U115" s="19"/>
      <c r="V115" s="22"/>
      <c r="X115" s="27"/>
    </row>
    <row r="116" spans="1:27" x14ac:dyDescent="0.25">
      <c r="A116" s="11"/>
      <c r="B116" s="35" t="s">
        <v>149</v>
      </c>
      <c r="C116" s="13"/>
      <c r="D116" s="65"/>
      <c r="E116" s="65"/>
      <c r="F116" s="55">
        <f t="shared" si="1"/>
        <v>0</v>
      </c>
      <c r="G116" s="15"/>
      <c r="H116" s="19"/>
      <c r="I116" s="19"/>
      <c r="J116" s="19"/>
      <c r="K116" s="19"/>
      <c r="L116" s="19"/>
      <c r="R116" s="19"/>
      <c r="S116" s="19"/>
      <c r="T116" s="19"/>
      <c r="U116" s="19"/>
      <c r="V116" s="22"/>
      <c r="W116" s="19"/>
      <c r="X116" s="21"/>
      <c r="Y116" s="19"/>
      <c r="Z116" s="19"/>
      <c r="AA116" s="19"/>
    </row>
    <row r="117" spans="1:27" s="61" customFormat="1" x14ac:dyDescent="0.25">
      <c r="A117" s="59"/>
      <c r="B117" s="60" t="s">
        <v>128</v>
      </c>
      <c r="C117" s="20" t="s">
        <v>17</v>
      </c>
      <c r="D117" s="65">
        <v>80</v>
      </c>
      <c r="E117" s="65"/>
      <c r="F117" s="55">
        <f t="shared" si="1"/>
        <v>0</v>
      </c>
      <c r="G117" s="28" t="s">
        <v>150</v>
      </c>
      <c r="H117" s="21"/>
      <c r="I117" s="21"/>
      <c r="J117" s="21"/>
      <c r="K117" s="21"/>
      <c r="L117" s="21"/>
      <c r="O117" s="62"/>
      <c r="S117" s="21"/>
      <c r="T117" s="21"/>
      <c r="U117" s="21"/>
      <c r="V117" s="63"/>
      <c r="X117" s="64"/>
    </row>
    <row r="118" spans="1:27" x14ac:dyDescent="0.25">
      <c r="A118" s="14"/>
      <c r="B118" s="12" t="s">
        <v>148</v>
      </c>
      <c r="C118" s="13"/>
      <c r="D118" s="55"/>
      <c r="E118" s="55"/>
      <c r="F118" s="55">
        <f t="shared" si="1"/>
        <v>0</v>
      </c>
      <c r="G118" s="15"/>
      <c r="S118" s="7"/>
      <c r="T118" s="34"/>
      <c r="V118" s="22"/>
    </row>
    <row r="119" spans="1:27" ht="31.5" x14ac:dyDescent="0.25">
      <c r="A119" s="11" t="s">
        <v>49</v>
      </c>
      <c r="B119" s="18" t="s">
        <v>79</v>
      </c>
      <c r="C119" s="13" t="s">
        <v>4</v>
      </c>
      <c r="D119" s="65">
        <v>19</v>
      </c>
      <c r="E119" s="65"/>
      <c r="F119" s="55">
        <f t="shared" si="1"/>
        <v>0</v>
      </c>
      <c r="G119" s="15"/>
      <c r="H119" s="19"/>
      <c r="I119" s="19"/>
      <c r="J119" s="19"/>
      <c r="K119" s="19"/>
      <c r="L119" s="19"/>
      <c r="S119" s="19"/>
      <c r="T119" s="19"/>
      <c r="U119" s="19"/>
      <c r="V119" s="22"/>
      <c r="X119" s="27"/>
    </row>
    <row r="120" spans="1:27" x14ac:dyDescent="0.25">
      <c r="A120" s="11"/>
      <c r="B120" s="35" t="s">
        <v>149</v>
      </c>
      <c r="C120" s="13"/>
      <c r="D120" s="65"/>
      <c r="E120" s="65"/>
      <c r="F120" s="55">
        <f t="shared" si="1"/>
        <v>0</v>
      </c>
      <c r="G120" s="15"/>
      <c r="H120" s="19"/>
      <c r="I120" s="19"/>
      <c r="J120" s="19"/>
      <c r="K120" s="19"/>
      <c r="L120" s="19"/>
      <c r="R120" s="19"/>
      <c r="S120" s="19"/>
      <c r="T120" s="19"/>
      <c r="U120" s="19"/>
      <c r="V120" s="22"/>
      <c r="W120" s="19"/>
      <c r="X120" s="21"/>
      <c r="Y120" s="19"/>
      <c r="Z120" s="19"/>
      <c r="AA120" s="19"/>
    </row>
    <row r="121" spans="1:27" s="61" customFormat="1" x14ac:dyDescent="0.25">
      <c r="A121" s="59"/>
      <c r="B121" s="60" t="s">
        <v>129</v>
      </c>
      <c r="C121" s="20" t="s">
        <v>19</v>
      </c>
      <c r="D121" s="65" t="s">
        <v>130</v>
      </c>
      <c r="E121" s="65"/>
      <c r="F121" s="55">
        <f t="shared" si="1"/>
        <v>0</v>
      </c>
      <c r="G121" s="28" t="s">
        <v>150</v>
      </c>
      <c r="H121" s="21"/>
      <c r="I121" s="21"/>
      <c r="J121" s="21"/>
      <c r="K121" s="21"/>
      <c r="L121" s="21"/>
      <c r="O121" s="62"/>
      <c r="S121" s="21"/>
      <c r="T121" s="21"/>
      <c r="U121" s="21"/>
      <c r="V121" s="63"/>
      <c r="X121" s="64"/>
    </row>
    <row r="122" spans="1:27" s="61" customFormat="1" x14ac:dyDescent="0.25">
      <c r="A122" s="59"/>
      <c r="B122" s="60" t="s">
        <v>131</v>
      </c>
      <c r="C122" s="20" t="s">
        <v>1</v>
      </c>
      <c r="D122" s="65" t="s">
        <v>53</v>
      </c>
      <c r="E122" s="65"/>
      <c r="F122" s="55">
        <f t="shared" si="1"/>
        <v>0</v>
      </c>
      <c r="G122" s="28" t="s">
        <v>150</v>
      </c>
      <c r="H122" s="21"/>
      <c r="I122" s="21"/>
      <c r="J122" s="21"/>
      <c r="K122" s="21"/>
      <c r="L122" s="21"/>
      <c r="O122" s="62"/>
      <c r="S122" s="21"/>
      <c r="T122" s="21"/>
      <c r="U122" s="21"/>
      <c r="V122" s="63"/>
      <c r="X122" s="64"/>
    </row>
    <row r="123" spans="1:27" x14ac:dyDescent="0.25">
      <c r="A123" s="14"/>
      <c r="B123" s="12" t="s">
        <v>148</v>
      </c>
      <c r="C123" s="13"/>
      <c r="D123" s="55"/>
      <c r="E123" s="55"/>
      <c r="F123" s="55">
        <f t="shared" si="1"/>
        <v>0</v>
      </c>
      <c r="G123" s="15"/>
      <c r="S123" s="7"/>
      <c r="T123" s="34"/>
      <c r="V123" s="22"/>
    </row>
    <row r="124" spans="1:27" ht="47.25" x14ac:dyDescent="0.25">
      <c r="A124" s="11" t="s">
        <v>50</v>
      </c>
      <c r="B124" s="18" t="s">
        <v>78</v>
      </c>
      <c r="C124" s="13" t="s">
        <v>19</v>
      </c>
      <c r="D124" s="65">
        <v>32.451999999999998</v>
      </c>
      <c r="E124" s="65"/>
      <c r="F124" s="55">
        <f t="shared" si="1"/>
        <v>0</v>
      </c>
      <c r="G124" s="15"/>
      <c r="H124" s="19"/>
      <c r="I124" s="19"/>
      <c r="J124" s="19"/>
      <c r="K124" s="19"/>
      <c r="L124" s="19"/>
      <c r="S124" s="19"/>
      <c r="T124" s="19"/>
      <c r="U124" s="19"/>
      <c r="V124" s="22"/>
      <c r="X124" s="27"/>
    </row>
    <row r="125" spans="1:27" x14ac:dyDescent="0.25">
      <c r="A125" s="11"/>
      <c r="B125" s="35" t="s">
        <v>149</v>
      </c>
      <c r="C125" s="13"/>
      <c r="D125" s="65"/>
      <c r="E125" s="65"/>
      <c r="F125" s="55">
        <f t="shared" si="1"/>
        <v>0</v>
      </c>
      <c r="G125" s="15"/>
      <c r="H125" s="19"/>
      <c r="I125" s="19"/>
      <c r="J125" s="19"/>
      <c r="K125" s="19"/>
      <c r="L125" s="19"/>
      <c r="R125" s="19"/>
      <c r="S125" s="19"/>
      <c r="T125" s="19"/>
      <c r="U125" s="19"/>
      <c r="V125" s="22"/>
      <c r="W125" s="19"/>
      <c r="X125" s="21"/>
      <c r="Y125" s="19"/>
      <c r="Z125" s="19"/>
      <c r="AA125" s="19"/>
    </row>
    <row r="126" spans="1:27" s="61" customFormat="1" x14ac:dyDescent="0.25">
      <c r="A126" s="59"/>
      <c r="B126" s="60" t="s">
        <v>132</v>
      </c>
      <c r="C126" s="20" t="s">
        <v>19</v>
      </c>
      <c r="D126" s="65">
        <v>32.451999999999998</v>
      </c>
      <c r="E126" s="65"/>
      <c r="F126" s="55">
        <f t="shared" si="1"/>
        <v>0</v>
      </c>
      <c r="G126" s="28" t="s">
        <v>150</v>
      </c>
      <c r="H126" s="21"/>
      <c r="I126" s="21"/>
      <c r="J126" s="21"/>
      <c r="K126" s="21"/>
      <c r="L126" s="21"/>
      <c r="O126" s="62"/>
      <c r="S126" s="21"/>
      <c r="T126" s="21"/>
      <c r="U126" s="21"/>
      <c r="V126" s="63"/>
      <c r="X126" s="64"/>
    </row>
    <row r="127" spans="1:27" x14ac:dyDescent="0.25">
      <c r="A127" s="14"/>
      <c r="B127" s="12" t="s">
        <v>148</v>
      </c>
      <c r="C127" s="13"/>
      <c r="D127" s="55"/>
      <c r="E127" s="55"/>
      <c r="F127" s="55">
        <f t="shared" si="1"/>
        <v>0</v>
      </c>
      <c r="G127" s="15"/>
      <c r="S127" s="7"/>
      <c r="T127" s="34"/>
      <c r="V127" s="22"/>
    </row>
    <row r="128" spans="1:27" ht="31.5" x14ac:dyDescent="0.25">
      <c r="A128" s="11" t="s">
        <v>51</v>
      </c>
      <c r="B128" s="18" t="s">
        <v>40</v>
      </c>
      <c r="C128" s="13" t="s">
        <v>19</v>
      </c>
      <c r="D128" s="65">
        <f>25*19</f>
        <v>475</v>
      </c>
      <c r="E128" s="65"/>
      <c r="F128" s="55">
        <f t="shared" si="1"/>
        <v>0</v>
      </c>
      <c r="G128" s="15"/>
      <c r="H128" s="19"/>
      <c r="I128" s="19"/>
      <c r="J128" s="19"/>
      <c r="K128" s="19"/>
      <c r="L128" s="19"/>
      <c r="S128" s="19"/>
      <c r="T128" s="19"/>
      <c r="U128" s="19"/>
      <c r="V128" s="22"/>
      <c r="X128" s="27"/>
    </row>
    <row r="129" spans="1:27" x14ac:dyDescent="0.25">
      <c r="A129" s="11"/>
      <c r="B129" s="35" t="s">
        <v>149</v>
      </c>
      <c r="C129" s="13"/>
      <c r="D129" s="65"/>
      <c r="E129" s="65"/>
      <c r="F129" s="55">
        <f t="shared" si="1"/>
        <v>0</v>
      </c>
      <c r="G129" s="15"/>
      <c r="H129" s="19"/>
      <c r="I129" s="19"/>
      <c r="J129" s="19"/>
      <c r="K129" s="19"/>
      <c r="L129" s="19"/>
      <c r="R129" s="19"/>
      <c r="S129" s="19"/>
      <c r="T129" s="19"/>
      <c r="U129" s="19"/>
      <c r="V129" s="22"/>
      <c r="W129" s="19"/>
      <c r="X129" s="21"/>
      <c r="Y129" s="19"/>
      <c r="Z129" s="19"/>
      <c r="AA129" s="19"/>
    </row>
    <row r="130" spans="1:27" s="61" customFormat="1" x14ac:dyDescent="0.25">
      <c r="A130" s="59"/>
      <c r="B130" s="60" t="s">
        <v>133</v>
      </c>
      <c r="C130" s="20" t="s">
        <v>19</v>
      </c>
      <c r="D130" s="65">
        <f>25*19</f>
        <v>475</v>
      </c>
      <c r="E130" s="65"/>
      <c r="F130" s="55">
        <f t="shared" si="1"/>
        <v>0</v>
      </c>
      <c r="G130" s="28" t="s">
        <v>150</v>
      </c>
      <c r="H130" s="21"/>
      <c r="I130" s="21"/>
      <c r="J130" s="21"/>
      <c r="K130" s="21"/>
      <c r="L130" s="21"/>
      <c r="O130" s="62"/>
      <c r="S130" s="21"/>
      <c r="T130" s="21"/>
      <c r="U130" s="21"/>
      <c r="V130" s="63"/>
      <c r="X130" s="64"/>
    </row>
    <row r="131" spans="1:27" x14ac:dyDescent="0.25">
      <c r="A131" s="14"/>
      <c r="B131" s="12" t="s">
        <v>148</v>
      </c>
      <c r="C131" s="13"/>
      <c r="D131" s="55"/>
      <c r="E131" s="55"/>
      <c r="F131" s="55">
        <f t="shared" si="1"/>
        <v>0</v>
      </c>
      <c r="G131" s="15"/>
      <c r="S131" s="7"/>
      <c r="T131" s="34"/>
      <c r="V131" s="22"/>
    </row>
    <row r="132" spans="1:27" ht="31.5" x14ac:dyDescent="0.25">
      <c r="A132" s="11" t="s">
        <v>52</v>
      </c>
      <c r="B132" s="18" t="s">
        <v>41</v>
      </c>
      <c r="C132" s="13" t="s">
        <v>2</v>
      </c>
      <c r="D132" s="65">
        <v>0.25</v>
      </c>
      <c r="E132" s="65"/>
      <c r="F132" s="55">
        <f t="shared" si="1"/>
        <v>0</v>
      </c>
      <c r="G132" s="15"/>
      <c r="H132" s="19"/>
      <c r="I132" s="19"/>
      <c r="J132" s="19"/>
      <c r="K132" s="19"/>
      <c r="L132" s="19"/>
      <c r="S132" s="19"/>
      <c r="T132" s="19"/>
      <c r="U132" s="19"/>
      <c r="V132" s="22"/>
      <c r="X132" s="27"/>
    </row>
    <row r="133" spans="1:27" x14ac:dyDescent="0.25">
      <c r="A133" s="11" t="s">
        <v>53</v>
      </c>
      <c r="B133" s="18" t="s">
        <v>45</v>
      </c>
      <c r="C133" s="13" t="s">
        <v>4</v>
      </c>
      <c r="D133" s="65">
        <v>22</v>
      </c>
      <c r="E133" s="65"/>
      <c r="F133" s="55">
        <f t="shared" si="1"/>
        <v>0</v>
      </c>
      <c r="G133" s="15"/>
      <c r="H133" s="19"/>
      <c r="I133" s="19"/>
      <c r="J133" s="19"/>
      <c r="K133" s="19"/>
      <c r="L133" s="19"/>
      <c r="S133" s="19"/>
      <c r="T133" s="19"/>
      <c r="U133" s="19"/>
      <c r="V133" s="22"/>
      <c r="X133" s="27"/>
    </row>
    <row r="134" spans="1:27" x14ac:dyDescent="0.25">
      <c r="A134" s="67" t="s">
        <v>83</v>
      </c>
      <c r="B134" s="70" t="s">
        <v>9</v>
      </c>
      <c r="C134" s="68" t="s">
        <v>4</v>
      </c>
      <c r="D134" s="69">
        <v>22</v>
      </c>
      <c r="E134" s="55"/>
      <c r="F134" s="55">
        <f t="shared" si="1"/>
        <v>0</v>
      </c>
      <c r="G134" s="15"/>
      <c r="H134" s="19"/>
      <c r="I134" s="19"/>
      <c r="J134" s="19"/>
      <c r="K134" s="19"/>
      <c r="L134" s="19"/>
      <c r="S134" s="19"/>
      <c r="T134" s="19"/>
      <c r="U134" s="19"/>
      <c r="V134" s="22"/>
      <c r="X134" s="27"/>
    </row>
    <row r="135" spans="1:27" x14ac:dyDescent="0.25">
      <c r="A135" s="67" t="s">
        <v>84</v>
      </c>
      <c r="B135" s="70" t="s">
        <v>10</v>
      </c>
      <c r="C135" s="68" t="s">
        <v>4</v>
      </c>
      <c r="D135" s="69">
        <v>44</v>
      </c>
      <c r="E135" s="55"/>
      <c r="F135" s="55">
        <f t="shared" si="1"/>
        <v>0</v>
      </c>
      <c r="G135" s="15"/>
      <c r="H135" s="19"/>
      <c r="I135" s="19"/>
      <c r="J135" s="19"/>
      <c r="K135" s="19"/>
      <c r="L135" s="19"/>
      <c r="S135" s="19"/>
      <c r="T135" s="19"/>
      <c r="U135" s="19"/>
      <c r="V135" s="22"/>
      <c r="X135" s="27"/>
    </row>
    <row r="136" spans="1:27" x14ac:dyDescent="0.25">
      <c r="A136" s="67" t="s">
        <v>85</v>
      </c>
      <c r="B136" s="70" t="s">
        <v>11</v>
      </c>
      <c r="C136" s="68" t="s">
        <v>4</v>
      </c>
      <c r="D136" s="69">
        <v>22</v>
      </c>
      <c r="E136" s="55"/>
      <c r="F136" s="55">
        <f t="shared" si="1"/>
        <v>0</v>
      </c>
      <c r="G136" s="15"/>
      <c r="H136" s="19"/>
      <c r="I136" s="19"/>
      <c r="J136" s="19"/>
      <c r="K136" s="19"/>
      <c r="L136" s="19"/>
      <c r="S136" s="19"/>
      <c r="T136" s="19"/>
      <c r="U136" s="19"/>
      <c r="V136" s="22"/>
      <c r="X136" s="27"/>
    </row>
    <row r="137" spans="1:27" x14ac:dyDescent="0.25">
      <c r="A137" s="67" t="s">
        <v>86</v>
      </c>
      <c r="B137" s="70" t="s">
        <v>12</v>
      </c>
      <c r="C137" s="68" t="s">
        <v>4</v>
      </c>
      <c r="D137" s="69">
        <v>45</v>
      </c>
      <c r="E137" s="55"/>
      <c r="F137" s="55">
        <f t="shared" si="1"/>
        <v>0</v>
      </c>
      <c r="G137" s="15"/>
      <c r="H137" s="19"/>
      <c r="I137" s="19"/>
      <c r="J137" s="19"/>
      <c r="K137" s="19"/>
      <c r="L137" s="19"/>
      <c r="S137" s="19"/>
      <c r="T137" s="19"/>
      <c r="U137" s="19"/>
      <c r="V137" s="22"/>
      <c r="X137" s="27"/>
    </row>
    <row r="138" spans="1:27" x14ac:dyDescent="0.25">
      <c r="A138" s="67" t="s">
        <v>87</v>
      </c>
      <c r="B138" s="70" t="s">
        <v>13</v>
      </c>
      <c r="C138" s="68" t="s">
        <v>4</v>
      </c>
      <c r="D138" s="69">
        <v>22</v>
      </c>
      <c r="E138" s="55"/>
      <c r="F138" s="55">
        <f t="shared" ref="F138:F187" si="2">E138*D138</f>
        <v>0</v>
      </c>
      <c r="G138" s="15"/>
      <c r="H138" s="19"/>
      <c r="I138" s="19"/>
      <c r="J138" s="19"/>
      <c r="K138" s="19"/>
      <c r="L138" s="19"/>
      <c r="S138" s="19"/>
      <c r="T138" s="19"/>
      <c r="U138" s="19"/>
      <c r="V138" s="22"/>
      <c r="X138" s="27"/>
    </row>
    <row r="139" spans="1:27" x14ac:dyDescent="0.25">
      <c r="A139" s="67" t="s">
        <v>88</v>
      </c>
      <c r="B139" s="70" t="s">
        <v>5</v>
      </c>
      <c r="C139" s="68" t="s">
        <v>4</v>
      </c>
      <c r="D139" s="69">
        <f>37-16</f>
        <v>21</v>
      </c>
      <c r="E139" s="55"/>
      <c r="F139" s="55">
        <f t="shared" si="2"/>
        <v>0</v>
      </c>
      <c r="G139" s="15"/>
      <c r="H139" s="19"/>
      <c r="I139" s="19"/>
      <c r="J139" s="19"/>
      <c r="K139" s="19"/>
      <c r="L139" s="19"/>
      <c r="S139" s="19"/>
      <c r="T139" s="19"/>
      <c r="U139" s="19"/>
      <c r="V139" s="22"/>
      <c r="X139" s="27"/>
    </row>
    <row r="140" spans="1:27" x14ac:dyDescent="0.25">
      <c r="A140" s="67" t="s">
        <v>89</v>
      </c>
      <c r="B140" s="70" t="s">
        <v>14</v>
      </c>
      <c r="C140" s="68" t="s">
        <v>4</v>
      </c>
      <c r="D140" s="69">
        <f>25-21</f>
        <v>4</v>
      </c>
      <c r="E140" s="55"/>
      <c r="F140" s="55">
        <f t="shared" si="2"/>
        <v>0</v>
      </c>
      <c r="G140" s="15"/>
      <c r="H140" s="19"/>
      <c r="I140" s="19"/>
      <c r="J140" s="19"/>
      <c r="K140" s="19"/>
      <c r="L140" s="19"/>
      <c r="S140" s="19"/>
      <c r="T140" s="19"/>
      <c r="U140" s="19"/>
      <c r="V140" s="22"/>
      <c r="X140" s="27"/>
    </row>
    <row r="141" spans="1:27" x14ac:dyDescent="0.25">
      <c r="A141" s="67" t="s">
        <v>90</v>
      </c>
      <c r="B141" s="70" t="s">
        <v>15</v>
      </c>
      <c r="C141" s="68" t="s">
        <v>4</v>
      </c>
      <c r="D141" s="69">
        <v>22</v>
      </c>
      <c r="E141" s="55"/>
      <c r="F141" s="55">
        <f t="shared" si="2"/>
        <v>0</v>
      </c>
      <c r="G141" s="15"/>
      <c r="H141" s="19"/>
      <c r="I141" s="19"/>
      <c r="J141" s="19"/>
      <c r="K141" s="19"/>
      <c r="L141" s="19"/>
      <c r="S141" s="19"/>
      <c r="T141" s="19"/>
      <c r="U141" s="19"/>
      <c r="V141" s="22"/>
      <c r="X141" s="27"/>
    </row>
    <row r="142" spans="1:27" x14ac:dyDescent="0.25">
      <c r="A142" s="67" t="s">
        <v>91</v>
      </c>
      <c r="B142" s="70" t="s">
        <v>48</v>
      </c>
      <c r="C142" s="68" t="s">
        <v>4</v>
      </c>
      <c r="D142" s="69">
        <v>132</v>
      </c>
      <c r="E142" s="55"/>
      <c r="F142" s="55">
        <f t="shared" si="2"/>
        <v>0</v>
      </c>
      <c r="G142" s="15"/>
      <c r="H142" s="19"/>
      <c r="I142" s="19"/>
      <c r="J142" s="19"/>
      <c r="K142" s="19"/>
      <c r="L142" s="19"/>
      <c r="S142" s="19"/>
      <c r="T142" s="19"/>
      <c r="U142" s="19"/>
      <c r="V142" s="22"/>
      <c r="X142" s="27"/>
    </row>
    <row r="143" spans="1:27" x14ac:dyDescent="0.25">
      <c r="A143" s="67" t="s">
        <v>92</v>
      </c>
      <c r="B143" s="71" t="s">
        <v>65</v>
      </c>
      <c r="C143" s="68" t="s">
        <v>4</v>
      </c>
      <c r="D143" s="69">
        <v>6</v>
      </c>
      <c r="E143" s="65"/>
      <c r="F143" s="55">
        <f t="shared" si="2"/>
        <v>0</v>
      </c>
      <c r="G143" s="15"/>
      <c r="H143" s="19"/>
      <c r="I143" s="19"/>
      <c r="J143" s="19"/>
      <c r="K143" s="19"/>
      <c r="L143" s="19"/>
      <c r="S143" s="19"/>
      <c r="T143" s="19"/>
      <c r="U143" s="19"/>
      <c r="V143" s="22"/>
      <c r="X143" s="27"/>
    </row>
    <row r="144" spans="1:27" x14ac:dyDescent="0.25">
      <c r="A144" s="67" t="s">
        <v>93</v>
      </c>
      <c r="B144" s="71" t="s">
        <v>68</v>
      </c>
      <c r="C144" s="68" t="s">
        <v>4</v>
      </c>
      <c r="D144" s="69">
        <v>1</v>
      </c>
      <c r="E144" s="65"/>
      <c r="F144" s="55">
        <f t="shared" si="2"/>
        <v>0</v>
      </c>
      <c r="G144" s="15"/>
      <c r="H144" s="19"/>
      <c r="I144" s="19"/>
      <c r="J144" s="19"/>
      <c r="K144" s="19"/>
      <c r="L144" s="19"/>
      <c r="S144" s="19"/>
      <c r="T144" s="19"/>
      <c r="U144" s="19"/>
      <c r="V144" s="22"/>
      <c r="X144" s="27"/>
    </row>
    <row r="145" spans="1:27" x14ac:dyDescent="0.25">
      <c r="A145" s="67" t="s">
        <v>94</v>
      </c>
      <c r="B145" s="71" t="s">
        <v>69</v>
      </c>
      <c r="C145" s="68" t="s">
        <v>4</v>
      </c>
      <c r="D145" s="69">
        <v>4</v>
      </c>
      <c r="E145" s="65"/>
      <c r="F145" s="55">
        <f t="shared" si="2"/>
        <v>0</v>
      </c>
      <c r="G145" s="15"/>
      <c r="H145" s="19"/>
      <c r="I145" s="19"/>
      <c r="J145" s="19"/>
      <c r="K145" s="19"/>
      <c r="L145" s="19"/>
      <c r="S145" s="19"/>
      <c r="T145" s="19"/>
      <c r="U145" s="19"/>
      <c r="V145" s="22"/>
      <c r="X145" s="27"/>
    </row>
    <row r="146" spans="1:27" x14ac:dyDescent="0.25">
      <c r="A146" s="67" t="s">
        <v>95</v>
      </c>
      <c r="B146" s="71" t="s">
        <v>66</v>
      </c>
      <c r="C146" s="68" t="s">
        <v>4</v>
      </c>
      <c r="D146" s="69">
        <v>2</v>
      </c>
      <c r="E146" s="65"/>
      <c r="F146" s="55">
        <f t="shared" si="2"/>
        <v>0</v>
      </c>
      <c r="G146" s="15"/>
      <c r="H146" s="19"/>
      <c r="I146" s="19"/>
      <c r="J146" s="19"/>
      <c r="K146" s="19"/>
      <c r="L146" s="19"/>
      <c r="S146" s="19"/>
      <c r="T146" s="19"/>
      <c r="U146" s="19"/>
      <c r="V146" s="22"/>
      <c r="X146" s="27"/>
    </row>
    <row r="147" spans="1:27" x14ac:dyDescent="0.25">
      <c r="A147" s="67" t="s">
        <v>96</v>
      </c>
      <c r="B147" s="71" t="s">
        <v>67</v>
      </c>
      <c r="C147" s="68" t="s">
        <v>4</v>
      </c>
      <c r="D147" s="69">
        <v>9</v>
      </c>
      <c r="E147" s="65"/>
      <c r="F147" s="55">
        <f t="shared" si="2"/>
        <v>0</v>
      </c>
      <c r="G147" s="15"/>
      <c r="H147" s="19"/>
      <c r="I147" s="19"/>
      <c r="J147" s="19"/>
      <c r="K147" s="19"/>
      <c r="L147" s="19"/>
      <c r="S147" s="19"/>
      <c r="T147" s="19"/>
      <c r="U147" s="19"/>
      <c r="V147" s="22"/>
      <c r="X147" s="27"/>
    </row>
    <row r="148" spans="1:27" ht="31.5" x14ac:dyDescent="0.25">
      <c r="A148" s="11" t="s">
        <v>54</v>
      </c>
      <c r="B148" s="18" t="s">
        <v>124</v>
      </c>
      <c r="C148" s="13" t="s">
        <v>4</v>
      </c>
      <c r="D148" s="65">
        <v>50</v>
      </c>
      <c r="E148" s="65"/>
      <c r="F148" s="55">
        <f t="shared" si="2"/>
        <v>0</v>
      </c>
      <c r="G148" s="15"/>
      <c r="H148" s="19"/>
      <c r="I148" s="19"/>
      <c r="J148" s="19"/>
      <c r="K148" s="19"/>
      <c r="L148" s="19"/>
      <c r="S148" s="19"/>
      <c r="T148" s="19"/>
      <c r="U148" s="19"/>
      <c r="V148" s="22"/>
      <c r="X148" s="27"/>
    </row>
    <row r="149" spans="1:27" x14ac:dyDescent="0.25">
      <c r="A149" s="11"/>
      <c r="B149" s="35" t="s">
        <v>149</v>
      </c>
      <c r="C149" s="13"/>
      <c r="D149" s="65"/>
      <c r="E149" s="65"/>
      <c r="F149" s="55">
        <f t="shared" si="2"/>
        <v>0</v>
      </c>
      <c r="G149" s="15"/>
      <c r="H149" s="19"/>
      <c r="I149" s="19"/>
      <c r="J149" s="19"/>
      <c r="K149" s="19"/>
      <c r="L149" s="19"/>
      <c r="R149" s="19"/>
      <c r="S149" s="19"/>
      <c r="T149" s="19"/>
      <c r="U149" s="19"/>
      <c r="V149" s="22"/>
      <c r="W149" s="19"/>
      <c r="X149" s="21"/>
      <c r="Y149" s="19"/>
      <c r="Z149" s="19"/>
      <c r="AA149" s="19"/>
    </row>
    <row r="150" spans="1:27" s="61" customFormat="1" x14ac:dyDescent="0.25">
      <c r="A150" s="59"/>
      <c r="B150" s="60" t="s">
        <v>125</v>
      </c>
      <c r="C150" s="20" t="s">
        <v>19</v>
      </c>
      <c r="D150" s="65">
        <f>50*0.25</f>
        <v>12.5</v>
      </c>
      <c r="E150" s="65"/>
      <c r="F150" s="55">
        <f t="shared" si="2"/>
        <v>0</v>
      </c>
      <c r="G150" s="28" t="s">
        <v>150</v>
      </c>
      <c r="H150" s="21"/>
      <c r="I150" s="21"/>
      <c r="J150" s="21"/>
      <c r="K150" s="21"/>
      <c r="L150" s="21"/>
      <c r="O150" s="62"/>
      <c r="S150" s="21"/>
      <c r="T150" s="21"/>
      <c r="U150" s="21"/>
      <c r="V150" s="63"/>
      <c r="X150" s="64"/>
    </row>
    <row r="151" spans="1:27" x14ac:dyDescent="0.25">
      <c r="A151" s="14"/>
      <c r="B151" s="12" t="s">
        <v>148</v>
      </c>
      <c r="C151" s="13"/>
      <c r="D151" s="55"/>
      <c r="E151" s="55"/>
      <c r="F151" s="55">
        <f t="shared" si="2"/>
        <v>0</v>
      </c>
      <c r="G151" s="15"/>
      <c r="S151" s="7"/>
      <c r="T151" s="34"/>
      <c r="V151" s="22"/>
    </row>
    <row r="152" spans="1:27" ht="31.5" x14ac:dyDescent="0.25">
      <c r="A152" s="11" t="s">
        <v>55</v>
      </c>
      <c r="B152" s="18" t="s">
        <v>134</v>
      </c>
      <c r="C152" s="13" t="s">
        <v>4</v>
      </c>
      <c r="D152" s="65">
        <v>6</v>
      </c>
      <c r="E152" s="65"/>
      <c r="F152" s="55">
        <f t="shared" si="2"/>
        <v>0</v>
      </c>
      <c r="G152" s="15"/>
      <c r="H152" s="19"/>
      <c r="I152" s="19"/>
      <c r="J152" s="19"/>
      <c r="K152" s="19"/>
      <c r="L152" s="19"/>
      <c r="S152" s="19"/>
      <c r="T152" s="19"/>
      <c r="U152" s="19"/>
      <c r="V152" s="22"/>
      <c r="X152" s="27"/>
    </row>
    <row r="153" spans="1:27" x14ac:dyDescent="0.25">
      <c r="A153" s="11"/>
      <c r="B153" s="35" t="s">
        <v>149</v>
      </c>
      <c r="C153" s="13"/>
      <c r="D153" s="65"/>
      <c r="E153" s="65"/>
      <c r="F153" s="55">
        <f t="shared" si="2"/>
        <v>0</v>
      </c>
      <c r="G153" s="15"/>
      <c r="H153" s="19"/>
      <c r="I153" s="19"/>
      <c r="J153" s="19"/>
      <c r="K153" s="19"/>
      <c r="L153" s="19"/>
      <c r="R153" s="19"/>
      <c r="S153" s="19"/>
      <c r="T153" s="19"/>
      <c r="U153" s="19"/>
      <c r="V153" s="22"/>
      <c r="W153" s="19"/>
      <c r="X153" s="21"/>
      <c r="Y153" s="19"/>
      <c r="Z153" s="19"/>
      <c r="AA153" s="19"/>
    </row>
    <row r="154" spans="1:27" s="61" customFormat="1" x14ac:dyDescent="0.25">
      <c r="A154" s="59"/>
      <c r="B154" s="60" t="s">
        <v>135</v>
      </c>
      <c r="C154" s="20" t="s">
        <v>19</v>
      </c>
      <c r="D154" s="65">
        <f>6*0.25</f>
        <v>1.5</v>
      </c>
      <c r="E154" s="65"/>
      <c r="F154" s="55">
        <f t="shared" si="2"/>
        <v>0</v>
      </c>
      <c r="G154" s="28" t="s">
        <v>150</v>
      </c>
      <c r="H154" s="21"/>
      <c r="I154" s="21"/>
      <c r="J154" s="21"/>
      <c r="K154" s="21"/>
      <c r="L154" s="21"/>
      <c r="O154" s="62"/>
      <c r="S154" s="21"/>
      <c r="T154" s="21"/>
      <c r="U154" s="21"/>
      <c r="V154" s="63"/>
      <c r="X154" s="64"/>
    </row>
    <row r="155" spans="1:27" x14ac:dyDescent="0.25">
      <c r="A155" s="14"/>
      <c r="B155" s="12" t="s">
        <v>148</v>
      </c>
      <c r="C155" s="13"/>
      <c r="D155" s="55"/>
      <c r="E155" s="55"/>
      <c r="F155" s="55">
        <f t="shared" si="2"/>
        <v>0</v>
      </c>
      <c r="G155" s="15"/>
      <c r="S155" s="7"/>
      <c r="T155" s="34"/>
      <c r="V155" s="22"/>
    </row>
    <row r="156" spans="1:27" ht="31.5" x14ac:dyDescent="0.25">
      <c r="A156" s="11" t="s">
        <v>56</v>
      </c>
      <c r="B156" s="18" t="s">
        <v>136</v>
      </c>
      <c r="C156" s="13" t="s">
        <v>4</v>
      </c>
      <c r="D156" s="65">
        <v>2</v>
      </c>
      <c r="E156" s="65"/>
      <c r="F156" s="55">
        <f t="shared" si="2"/>
        <v>0</v>
      </c>
      <c r="G156" s="15"/>
      <c r="H156" s="19"/>
      <c r="I156" s="19"/>
      <c r="J156" s="19"/>
      <c r="K156" s="19"/>
      <c r="L156" s="19"/>
      <c r="S156" s="19"/>
      <c r="T156" s="19"/>
      <c r="U156" s="19"/>
      <c r="V156" s="22"/>
      <c r="X156" s="27"/>
    </row>
    <row r="157" spans="1:27" x14ac:dyDescent="0.25">
      <c r="A157" s="11"/>
      <c r="B157" s="35" t="s">
        <v>149</v>
      </c>
      <c r="C157" s="13"/>
      <c r="D157" s="65"/>
      <c r="E157" s="65"/>
      <c r="F157" s="55">
        <f t="shared" si="2"/>
        <v>0</v>
      </c>
      <c r="G157" s="15"/>
      <c r="H157" s="19"/>
      <c r="I157" s="19"/>
      <c r="J157" s="19"/>
      <c r="K157" s="19"/>
      <c r="L157" s="19"/>
      <c r="R157" s="19"/>
      <c r="S157" s="19"/>
      <c r="T157" s="19"/>
      <c r="U157" s="19"/>
      <c r="V157" s="22"/>
      <c r="W157" s="19"/>
      <c r="X157" s="21"/>
      <c r="Y157" s="19"/>
      <c r="Z157" s="19"/>
      <c r="AA157" s="19"/>
    </row>
    <row r="158" spans="1:27" s="61" customFormat="1" x14ac:dyDescent="0.25">
      <c r="A158" s="59"/>
      <c r="B158" s="60" t="s">
        <v>137</v>
      </c>
      <c r="C158" s="20" t="s">
        <v>19</v>
      </c>
      <c r="D158" s="65">
        <v>0.5</v>
      </c>
      <c r="E158" s="65"/>
      <c r="F158" s="55">
        <f t="shared" si="2"/>
        <v>0</v>
      </c>
      <c r="G158" s="28" t="s">
        <v>150</v>
      </c>
      <c r="H158" s="21"/>
      <c r="I158" s="21"/>
      <c r="J158" s="21"/>
      <c r="K158" s="21"/>
      <c r="L158" s="21"/>
      <c r="O158" s="62"/>
      <c r="S158" s="21"/>
      <c r="T158" s="21"/>
      <c r="U158" s="21"/>
      <c r="V158" s="63"/>
      <c r="X158" s="64"/>
    </row>
    <row r="159" spans="1:27" x14ac:dyDescent="0.25">
      <c r="A159" s="14"/>
      <c r="B159" s="12" t="s">
        <v>148</v>
      </c>
      <c r="C159" s="13"/>
      <c r="D159" s="55"/>
      <c r="E159" s="55"/>
      <c r="F159" s="55">
        <f t="shared" si="2"/>
        <v>0</v>
      </c>
      <c r="G159" s="15"/>
      <c r="S159" s="7"/>
      <c r="T159" s="34"/>
      <c r="V159" s="22"/>
    </row>
    <row r="160" spans="1:27" ht="31.5" x14ac:dyDescent="0.25">
      <c r="A160" s="11" t="s">
        <v>57</v>
      </c>
      <c r="B160" s="18" t="s">
        <v>138</v>
      </c>
      <c r="C160" s="13" t="s">
        <v>4</v>
      </c>
      <c r="D160" s="65">
        <v>4</v>
      </c>
      <c r="E160" s="65"/>
      <c r="F160" s="55">
        <f t="shared" si="2"/>
        <v>0</v>
      </c>
      <c r="G160" s="15"/>
      <c r="H160" s="19"/>
      <c r="I160" s="19"/>
      <c r="J160" s="19"/>
      <c r="K160" s="19"/>
      <c r="L160" s="19"/>
      <c r="S160" s="19"/>
      <c r="T160" s="19"/>
      <c r="U160" s="19"/>
      <c r="V160" s="22"/>
      <c r="X160" s="27"/>
    </row>
    <row r="161" spans="1:27" x14ac:dyDescent="0.25">
      <c r="A161" s="11"/>
      <c r="B161" s="35" t="s">
        <v>149</v>
      </c>
      <c r="C161" s="13"/>
      <c r="D161" s="65"/>
      <c r="E161" s="65"/>
      <c r="F161" s="55">
        <f t="shared" si="2"/>
        <v>0</v>
      </c>
      <c r="G161" s="15"/>
      <c r="H161" s="19"/>
      <c r="I161" s="19"/>
      <c r="J161" s="19"/>
      <c r="K161" s="19"/>
      <c r="L161" s="19"/>
      <c r="R161" s="19"/>
      <c r="S161" s="19"/>
      <c r="T161" s="19"/>
      <c r="U161" s="19"/>
      <c r="V161" s="22"/>
      <c r="W161" s="19"/>
      <c r="X161" s="21"/>
      <c r="Y161" s="19"/>
      <c r="Z161" s="19"/>
      <c r="AA161" s="19"/>
    </row>
    <row r="162" spans="1:27" s="61" customFormat="1" x14ac:dyDescent="0.25">
      <c r="A162" s="59"/>
      <c r="B162" s="60" t="s">
        <v>139</v>
      </c>
      <c r="C162" s="20"/>
      <c r="D162" s="65">
        <f>4*0.25</f>
        <v>1</v>
      </c>
      <c r="E162" s="65"/>
      <c r="F162" s="55">
        <f t="shared" si="2"/>
        <v>0</v>
      </c>
      <c r="G162" s="28" t="s">
        <v>150</v>
      </c>
      <c r="H162" s="21"/>
      <c r="I162" s="21"/>
      <c r="J162" s="21"/>
      <c r="K162" s="21"/>
      <c r="L162" s="21"/>
      <c r="O162" s="62"/>
      <c r="S162" s="21"/>
      <c r="T162" s="21"/>
      <c r="U162" s="21"/>
      <c r="V162" s="63"/>
      <c r="X162" s="64"/>
    </row>
    <row r="163" spans="1:27" x14ac:dyDescent="0.25">
      <c r="A163" s="14"/>
      <c r="B163" s="12" t="s">
        <v>148</v>
      </c>
      <c r="C163" s="13"/>
      <c r="D163" s="55"/>
      <c r="E163" s="55"/>
      <c r="F163" s="55">
        <f t="shared" si="2"/>
        <v>0</v>
      </c>
      <c r="G163" s="15"/>
      <c r="S163" s="7"/>
      <c r="T163" s="34"/>
      <c r="V163" s="22"/>
    </row>
    <row r="164" spans="1:27" ht="31.5" x14ac:dyDescent="0.25">
      <c r="A164" s="11" t="s">
        <v>58</v>
      </c>
      <c r="B164" s="18" t="s">
        <v>81</v>
      </c>
      <c r="C164" s="13" t="s">
        <v>2</v>
      </c>
      <c r="D164" s="65">
        <v>0.1</v>
      </c>
      <c r="E164" s="65"/>
      <c r="F164" s="55">
        <f t="shared" si="2"/>
        <v>0</v>
      </c>
      <c r="G164" s="15"/>
      <c r="H164" s="19"/>
      <c r="I164" s="19"/>
      <c r="J164" s="19"/>
      <c r="K164" s="19"/>
      <c r="L164" s="19"/>
      <c r="S164" s="19"/>
      <c r="T164" s="19"/>
      <c r="U164" s="19"/>
      <c r="V164" s="22"/>
      <c r="X164" s="27"/>
    </row>
    <row r="165" spans="1:27" x14ac:dyDescent="0.25">
      <c r="A165" s="11"/>
      <c r="B165" s="35" t="s">
        <v>149</v>
      </c>
      <c r="C165" s="13"/>
      <c r="D165" s="65"/>
      <c r="E165" s="65"/>
      <c r="F165" s="55">
        <f t="shared" si="2"/>
        <v>0</v>
      </c>
      <c r="G165" s="15"/>
      <c r="H165" s="19"/>
      <c r="I165" s="19"/>
      <c r="J165" s="19"/>
      <c r="K165" s="19"/>
      <c r="L165" s="19"/>
      <c r="R165" s="19"/>
      <c r="S165" s="19"/>
      <c r="T165" s="19"/>
      <c r="U165" s="19"/>
      <c r="V165" s="22"/>
      <c r="W165" s="19"/>
      <c r="X165" s="21"/>
      <c r="Y165" s="19"/>
      <c r="Z165" s="19"/>
      <c r="AA165" s="19"/>
    </row>
    <row r="166" spans="1:27" s="61" customFormat="1" x14ac:dyDescent="0.25">
      <c r="A166" s="59"/>
      <c r="B166" s="60" t="s">
        <v>126</v>
      </c>
      <c r="C166" s="20" t="s">
        <v>2</v>
      </c>
      <c r="D166" s="65">
        <v>0.1</v>
      </c>
      <c r="E166" s="65"/>
      <c r="F166" s="55">
        <f t="shared" si="2"/>
        <v>0</v>
      </c>
      <c r="G166" s="28" t="s">
        <v>150</v>
      </c>
      <c r="H166" s="21"/>
      <c r="I166" s="21"/>
      <c r="J166" s="21"/>
      <c r="K166" s="21"/>
      <c r="L166" s="21"/>
      <c r="O166" s="62"/>
      <c r="S166" s="21"/>
      <c r="T166" s="21"/>
      <c r="U166" s="21"/>
      <c r="V166" s="63"/>
      <c r="X166" s="64"/>
    </row>
    <row r="167" spans="1:27" x14ac:dyDescent="0.25">
      <c r="A167" s="14"/>
      <c r="B167" s="12" t="s">
        <v>148</v>
      </c>
      <c r="C167" s="13"/>
      <c r="D167" s="55"/>
      <c r="E167" s="55"/>
      <c r="F167" s="55">
        <f t="shared" si="2"/>
        <v>0</v>
      </c>
      <c r="G167" s="15"/>
      <c r="S167" s="7"/>
      <c r="T167" s="34"/>
      <c r="V167" s="22"/>
    </row>
    <row r="168" spans="1:27" ht="31.5" x14ac:dyDescent="0.25">
      <c r="A168" s="11" t="s">
        <v>59</v>
      </c>
      <c r="B168" s="18" t="s">
        <v>39</v>
      </c>
      <c r="C168" s="13" t="s">
        <v>17</v>
      </c>
      <c r="D168" s="65">
        <v>65</v>
      </c>
      <c r="E168" s="65"/>
      <c r="F168" s="55">
        <f t="shared" si="2"/>
        <v>0</v>
      </c>
      <c r="G168" s="15"/>
      <c r="H168" s="19"/>
      <c r="I168" s="19"/>
      <c r="J168" s="19"/>
      <c r="K168" s="19"/>
      <c r="L168" s="19"/>
      <c r="S168" s="19"/>
      <c r="T168" s="19"/>
      <c r="U168" s="19"/>
      <c r="V168" s="22"/>
      <c r="X168" s="27"/>
    </row>
    <row r="169" spans="1:27" x14ac:dyDescent="0.25">
      <c r="A169" s="11"/>
      <c r="B169" s="35" t="s">
        <v>149</v>
      </c>
      <c r="C169" s="13"/>
      <c r="D169" s="65"/>
      <c r="E169" s="65"/>
      <c r="F169" s="55">
        <f t="shared" si="2"/>
        <v>0</v>
      </c>
      <c r="G169" s="15"/>
      <c r="H169" s="19"/>
      <c r="I169" s="19"/>
      <c r="J169" s="19"/>
      <c r="K169" s="19"/>
      <c r="L169" s="19"/>
      <c r="R169" s="19"/>
      <c r="S169" s="19"/>
      <c r="T169" s="19"/>
      <c r="U169" s="19"/>
      <c r="V169" s="22"/>
      <c r="W169" s="19"/>
      <c r="X169" s="21"/>
      <c r="Y169" s="19"/>
      <c r="Z169" s="19"/>
      <c r="AA169" s="19"/>
    </row>
    <row r="170" spans="1:27" s="61" customFormat="1" x14ac:dyDescent="0.25">
      <c r="A170" s="59"/>
      <c r="B170" s="60" t="s">
        <v>127</v>
      </c>
      <c r="C170" s="20" t="s">
        <v>17</v>
      </c>
      <c r="D170" s="65">
        <v>65</v>
      </c>
      <c r="E170" s="65"/>
      <c r="F170" s="55">
        <f t="shared" si="2"/>
        <v>0</v>
      </c>
      <c r="G170" s="28" t="s">
        <v>150</v>
      </c>
      <c r="H170" s="21"/>
      <c r="I170" s="21"/>
      <c r="J170" s="21"/>
      <c r="K170" s="21"/>
      <c r="L170" s="21"/>
      <c r="O170" s="62"/>
      <c r="S170" s="21"/>
      <c r="T170" s="21"/>
      <c r="U170" s="21"/>
      <c r="V170" s="63"/>
      <c r="X170" s="64"/>
    </row>
    <row r="171" spans="1:27" x14ac:dyDescent="0.25">
      <c r="A171" s="14"/>
      <c r="B171" s="12" t="s">
        <v>148</v>
      </c>
      <c r="C171" s="13"/>
      <c r="D171" s="55"/>
      <c r="E171" s="55"/>
      <c r="F171" s="55">
        <f t="shared" si="2"/>
        <v>0</v>
      </c>
      <c r="G171" s="15"/>
      <c r="S171" s="7"/>
      <c r="T171" s="34"/>
      <c r="V171" s="22"/>
    </row>
    <row r="172" spans="1:27" ht="31.5" x14ac:dyDescent="0.25">
      <c r="A172" s="11" t="s">
        <v>60</v>
      </c>
      <c r="B172" s="18" t="s">
        <v>38</v>
      </c>
      <c r="C172" s="13" t="s">
        <v>17</v>
      </c>
      <c r="D172" s="65">
        <v>130</v>
      </c>
      <c r="E172" s="65"/>
      <c r="F172" s="55">
        <f t="shared" si="2"/>
        <v>0</v>
      </c>
      <c r="G172" s="15"/>
      <c r="H172" s="19"/>
      <c r="I172" s="19"/>
      <c r="J172" s="19"/>
      <c r="K172" s="19"/>
      <c r="L172" s="19"/>
      <c r="S172" s="19"/>
      <c r="T172" s="19"/>
      <c r="U172" s="19"/>
      <c r="V172" s="22"/>
      <c r="X172" s="27"/>
    </row>
    <row r="173" spans="1:27" x14ac:dyDescent="0.25">
      <c r="A173" s="11"/>
      <c r="B173" s="35" t="s">
        <v>149</v>
      </c>
      <c r="C173" s="13"/>
      <c r="D173" s="65"/>
      <c r="E173" s="65"/>
      <c r="F173" s="55">
        <f t="shared" si="2"/>
        <v>0</v>
      </c>
      <c r="G173" s="15"/>
      <c r="H173" s="19"/>
      <c r="I173" s="19"/>
      <c r="J173" s="19"/>
      <c r="K173" s="19"/>
      <c r="L173" s="19"/>
      <c r="R173" s="19"/>
      <c r="S173" s="19"/>
      <c r="T173" s="19"/>
      <c r="U173" s="19"/>
      <c r="V173" s="22"/>
      <c r="W173" s="19"/>
      <c r="X173" s="21"/>
      <c r="Y173" s="19"/>
      <c r="Z173" s="19"/>
      <c r="AA173" s="19"/>
    </row>
    <row r="174" spans="1:27" s="61" customFormat="1" x14ac:dyDescent="0.25">
      <c r="A174" s="59"/>
      <c r="B174" s="60" t="s">
        <v>128</v>
      </c>
      <c r="C174" s="20" t="s">
        <v>17</v>
      </c>
      <c r="D174" s="65">
        <v>130</v>
      </c>
      <c r="E174" s="65"/>
      <c r="F174" s="55">
        <f t="shared" si="2"/>
        <v>0</v>
      </c>
      <c r="G174" s="28" t="s">
        <v>150</v>
      </c>
      <c r="H174" s="21"/>
      <c r="I174" s="21"/>
      <c r="J174" s="21"/>
      <c r="K174" s="21"/>
      <c r="L174" s="21"/>
      <c r="O174" s="62"/>
      <c r="S174" s="21"/>
      <c r="T174" s="21"/>
      <c r="U174" s="21"/>
      <c r="V174" s="63"/>
      <c r="X174" s="64"/>
    </row>
    <row r="175" spans="1:27" x14ac:dyDescent="0.25">
      <c r="A175" s="14"/>
      <c r="B175" s="12" t="s">
        <v>148</v>
      </c>
      <c r="C175" s="13"/>
      <c r="D175" s="55"/>
      <c r="E175" s="55"/>
      <c r="F175" s="55">
        <f t="shared" si="2"/>
        <v>0</v>
      </c>
      <c r="G175" s="15"/>
      <c r="S175" s="7"/>
      <c r="T175" s="34"/>
      <c r="V175" s="22"/>
    </row>
    <row r="176" spans="1:27" ht="31.5" x14ac:dyDescent="0.25">
      <c r="A176" s="11" t="s">
        <v>64</v>
      </c>
      <c r="B176" s="18" t="s">
        <v>80</v>
      </c>
      <c r="C176" s="13" t="s">
        <v>19</v>
      </c>
      <c r="D176" s="65">
        <v>44.55</v>
      </c>
      <c r="E176" s="65"/>
      <c r="F176" s="55">
        <f t="shared" si="2"/>
        <v>0</v>
      </c>
      <c r="G176" s="15"/>
      <c r="H176" s="19"/>
      <c r="I176" s="19"/>
      <c r="J176" s="19"/>
      <c r="K176" s="19"/>
      <c r="L176" s="19"/>
      <c r="S176" s="19"/>
      <c r="T176" s="19"/>
      <c r="U176" s="19"/>
      <c r="V176" s="22"/>
      <c r="X176" s="27"/>
    </row>
    <row r="177" spans="1:27" x14ac:dyDescent="0.25">
      <c r="A177" s="11"/>
      <c r="B177" s="35" t="s">
        <v>149</v>
      </c>
      <c r="C177" s="13"/>
      <c r="D177" s="65"/>
      <c r="E177" s="65"/>
      <c r="F177" s="55">
        <f t="shared" si="2"/>
        <v>0</v>
      </c>
      <c r="G177" s="15"/>
      <c r="H177" s="19"/>
      <c r="I177" s="19"/>
      <c r="J177" s="19"/>
      <c r="K177" s="19"/>
      <c r="L177" s="19"/>
      <c r="R177" s="19"/>
      <c r="S177" s="19"/>
      <c r="T177" s="19"/>
      <c r="U177" s="19"/>
      <c r="V177" s="22"/>
      <c r="W177" s="19"/>
      <c r="X177" s="21"/>
      <c r="Y177" s="19"/>
      <c r="Z177" s="19"/>
      <c r="AA177" s="19"/>
    </row>
    <row r="178" spans="1:27" s="61" customFormat="1" x14ac:dyDescent="0.25">
      <c r="A178" s="59"/>
      <c r="B178" s="60" t="s">
        <v>132</v>
      </c>
      <c r="C178" s="20" t="s">
        <v>19</v>
      </c>
      <c r="D178" s="65">
        <v>44.55</v>
      </c>
      <c r="E178" s="65"/>
      <c r="F178" s="55">
        <f t="shared" si="2"/>
        <v>0</v>
      </c>
      <c r="G178" s="28" t="s">
        <v>150</v>
      </c>
      <c r="H178" s="21"/>
      <c r="I178" s="21"/>
      <c r="J178" s="21"/>
      <c r="K178" s="21"/>
      <c r="L178" s="21"/>
      <c r="O178" s="62"/>
      <c r="S178" s="21"/>
      <c r="T178" s="21"/>
      <c r="U178" s="21"/>
      <c r="V178" s="63"/>
      <c r="X178" s="64"/>
    </row>
    <row r="179" spans="1:27" x14ac:dyDescent="0.25">
      <c r="A179" s="14"/>
      <c r="B179" s="12" t="s">
        <v>148</v>
      </c>
      <c r="C179" s="13"/>
      <c r="D179" s="55"/>
      <c r="E179" s="55"/>
      <c r="F179" s="55">
        <f t="shared" si="2"/>
        <v>0</v>
      </c>
      <c r="G179" s="15"/>
      <c r="S179" s="7"/>
      <c r="T179" s="34"/>
      <c r="V179" s="22"/>
    </row>
    <row r="180" spans="1:27" ht="31.5" x14ac:dyDescent="0.25">
      <c r="A180" s="11" t="s">
        <v>97</v>
      </c>
      <c r="B180" s="18" t="s">
        <v>40</v>
      </c>
      <c r="C180" s="13" t="s">
        <v>19</v>
      </c>
      <c r="D180" s="65">
        <v>510</v>
      </c>
      <c r="E180" s="65"/>
      <c r="F180" s="55">
        <f t="shared" si="2"/>
        <v>0</v>
      </c>
      <c r="G180" s="15"/>
      <c r="H180" s="19"/>
      <c r="I180" s="19"/>
      <c r="J180" s="19"/>
      <c r="K180" s="19"/>
      <c r="L180" s="19"/>
      <c r="S180" s="19"/>
      <c r="T180" s="19"/>
      <c r="U180" s="19"/>
      <c r="V180" s="22"/>
      <c r="X180" s="27"/>
    </row>
    <row r="181" spans="1:27" x14ac:dyDescent="0.25">
      <c r="A181" s="11"/>
      <c r="B181" s="35" t="s">
        <v>149</v>
      </c>
      <c r="C181" s="13"/>
      <c r="D181" s="65"/>
      <c r="E181" s="65"/>
      <c r="F181" s="55">
        <f t="shared" si="2"/>
        <v>0</v>
      </c>
      <c r="G181" s="15"/>
      <c r="H181" s="19"/>
      <c r="I181" s="19"/>
      <c r="J181" s="19"/>
      <c r="K181" s="19"/>
      <c r="L181" s="19"/>
      <c r="R181" s="19"/>
      <c r="S181" s="19"/>
      <c r="T181" s="19"/>
      <c r="U181" s="19"/>
      <c r="V181" s="22"/>
      <c r="W181" s="19"/>
      <c r="X181" s="21"/>
      <c r="Y181" s="19"/>
      <c r="Z181" s="19"/>
      <c r="AA181" s="19"/>
    </row>
    <row r="182" spans="1:27" s="61" customFormat="1" x14ac:dyDescent="0.25">
      <c r="A182" s="59"/>
      <c r="B182" s="60" t="s">
        <v>133</v>
      </c>
      <c r="C182" s="20" t="s">
        <v>19</v>
      </c>
      <c r="D182" s="65">
        <v>510</v>
      </c>
      <c r="E182" s="65"/>
      <c r="F182" s="55">
        <f t="shared" si="2"/>
        <v>0</v>
      </c>
      <c r="G182" s="28" t="s">
        <v>150</v>
      </c>
      <c r="H182" s="21"/>
      <c r="I182" s="21"/>
      <c r="J182" s="21"/>
      <c r="K182" s="21"/>
      <c r="L182" s="21"/>
      <c r="O182" s="62"/>
      <c r="S182" s="21"/>
      <c r="T182" s="21"/>
      <c r="U182" s="21"/>
      <c r="V182" s="63"/>
      <c r="X182" s="64"/>
    </row>
    <row r="183" spans="1:27" x14ac:dyDescent="0.25">
      <c r="A183" s="14"/>
      <c r="B183" s="12" t="s">
        <v>148</v>
      </c>
      <c r="C183" s="13"/>
      <c r="D183" s="55"/>
      <c r="E183" s="55"/>
      <c r="F183" s="55">
        <f t="shared" si="2"/>
        <v>0</v>
      </c>
      <c r="G183" s="15"/>
      <c r="S183" s="7"/>
      <c r="T183" s="34"/>
      <c r="V183" s="22"/>
    </row>
    <row r="184" spans="1:27" ht="31.5" x14ac:dyDescent="0.25">
      <c r="A184" s="11" t="s">
        <v>98</v>
      </c>
      <c r="B184" s="18" t="s">
        <v>41</v>
      </c>
      <c r="C184" s="13" t="s">
        <v>2</v>
      </c>
      <c r="D184" s="65">
        <v>0.3</v>
      </c>
      <c r="E184" s="65"/>
      <c r="F184" s="55">
        <f t="shared" si="2"/>
        <v>0</v>
      </c>
      <c r="G184" s="15"/>
      <c r="H184" s="19"/>
      <c r="I184" s="19"/>
      <c r="J184" s="19"/>
      <c r="K184" s="19"/>
      <c r="L184" s="19"/>
      <c r="S184" s="19"/>
      <c r="T184" s="19"/>
      <c r="U184" s="19"/>
      <c r="V184" s="22"/>
      <c r="X184" s="27"/>
    </row>
    <row r="185" spans="1:27" ht="31.5" x14ac:dyDescent="0.25">
      <c r="A185" s="11" t="s">
        <v>99</v>
      </c>
      <c r="B185" s="18" t="s">
        <v>25</v>
      </c>
      <c r="C185" s="13" t="s">
        <v>2</v>
      </c>
      <c r="D185" s="65">
        <v>70</v>
      </c>
      <c r="E185" s="65"/>
      <c r="F185" s="55">
        <f t="shared" si="2"/>
        <v>0</v>
      </c>
      <c r="G185" s="15"/>
      <c r="H185" s="19"/>
      <c r="I185" s="19"/>
      <c r="J185" s="19"/>
      <c r="K185" s="19"/>
      <c r="L185" s="19"/>
      <c r="S185" s="19"/>
      <c r="T185" s="19"/>
      <c r="U185" s="19"/>
      <c r="V185" s="22"/>
      <c r="X185" s="27"/>
    </row>
    <row r="186" spans="1:27" x14ac:dyDescent="0.25">
      <c r="A186" s="11"/>
      <c r="B186" s="35" t="s">
        <v>149</v>
      </c>
      <c r="C186" s="13"/>
      <c r="D186" s="65"/>
      <c r="E186" s="65"/>
      <c r="F186" s="55">
        <f t="shared" si="2"/>
        <v>0</v>
      </c>
      <c r="G186" s="15"/>
      <c r="H186" s="19"/>
      <c r="I186" s="19"/>
      <c r="J186" s="19"/>
      <c r="K186" s="19"/>
      <c r="L186" s="19"/>
      <c r="R186" s="19"/>
      <c r="S186" s="19"/>
      <c r="T186" s="19"/>
      <c r="U186" s="19"/>
      <c r="V186" s="22"/>
      <c r="W186" s="19"/>
      <c r="X186" s="21"/>
      <c r="Y186" s="19"/>
      <c r="Z186" s="19"/>
      <c r="AA186" s="19"/>
    </row>
    <row r="187" spans="1:27" s="61" customFormat="1" x14ac:dyDescent="0.25">
      <c r="A187" s="59"/>
      <c r="B187" s="60" t="s">
        <v>116</v>
      </c>
      <c r="C187" s="20" t="s">
        <v>2</v>
      </c>
      <c r="D187" s="65">
        <v>70</v>
      </c>
      <c r="E187" s="65"/>
      <c r="F187" s="55">
        <f t="shared" si="2"/>
        <v>0</v>
      </c>
      <c r="G187" s="28" t="s">
        <v>150</v>
      </c>
      <c r="H187" s="21"/>
      <c r="I187" s="21"/>
      <c r="J187" s="21"/>
      <c r="K187" s="21"/>
      <c r="L187" s="21"/>
      <c r="O187" s="62"/>
      <c r="S187" s="21"/>
      <c r="T187" s="21"/>
      <c r="U187" s="21"/>
      <c r="V187" s="63"/>
      <c r="X187" s="64"/>
    </row>
    <row r="188" spans="1:27" x14ac:dyDescent="0.25">
      <c r="A188" s="36"/>
      <c r="B188" s="37"/>
      <c r="C188" s="38" t="s">
        <v>151</v>
      </c>
      <c r="D188" s="39"/>
      <c r="E188" s="40"/>
      <c r="F188" s="55">
        <f>F9+F10+F11+F12+F16+F20+F24+F28+F32+F36+F40+F44+F48+F52+F56+F60+F64+F68+F72+F77+F78+F79+F83+F84+F85+F89+F93+F94+F95+F96+F97+F98+F99+F100+F101+F102+F103+F107+F111+F115+F119+F124+F128+F132+F133+F134+F135+F136+F137+F138+F139+F140+F141+F142+F143+F144+F145+F146+F147+F148+F152+F156+F160+F164+F168+F172+F176+F180+F184+F185</f>
        <v>0</v>
      </c>
      <c r="G188" s="57"/>
      <c r="H188" s="45"/>
      <c r="I188" s="19"/>
      <c r="J188" s="19"/>
      <c r="K188" s="19"/>
      <c r="L188" s="19"/>
      <c r="S188" s="19"/>
      <c r="T188" s="19"/>
      <c r="U188" s="19"/>
      <c r="V188" s="22"/>
      <c r="X188" s="27"/>
    </row>
    <row r="189" spans="1:27" x14ac:dyDescent="0.25">
      <c r="A189" s="36"/>
      <c r="B189" s="37"/>
      <c r="C189" s="38" t="s">
        <v>152</v>
      </c>
      <c r="D189" s="39"/>
      <c r="E189" s="40"/>
      <c r="F189" s="55">
        <f>F14+F18+F22+F26+F30+F34+F38+F42+F46+F50+F54+F58+F62+F66+F70+F74+F81+F87+F91+F105+F109+F113+F117+F121+F122+F126+F130+F150+F154+F158+F162+F166+F170+F174+F178+F182+F187</f>
        <v>0</v>
      </c>
      <c r="G189" s="57"/>
      <c r="H189" s="45"/>
      <c r="I189" s="19"/>
      <c r="J189" s="19"/>
      <c r="K189" s="19"/>
      <c r="L189" s="19"/>
      <c r="S189" s="19"/>
      <c r="T189" s="19"/>
      <c r="U189" s="19"/>
      <c r="V189" s="22"/>
      <c r="X189" s="27"/>
    </row>
    <row r="190" spans="1:27" x14ac:dyDescent="0.25">
      <c r="A190" s="13"/>
      <c r="B190" s="41"/>
      <c r="C190" s="38" t="s">
        <v>153</v>
      </c>
      <c r="D190" s="39"/>
      <c r="E190" s="40"/>
      <c r="F190" s="55">
        <f>F188+F189</f>
        <v>0</v>
      </c>
      <c r="G190" s="57"/>
      <c r="H190" s="31"/>
      <c r="I190" s="19"/>
      <c r="J190" s="19"/>
      <c r="K190" s="19"/>
      <c r="L190" s="19"/>
      <c r="S190" s="19"/>
      <c r="T190" s="19"/>
      <c r="U190" s="19"/>
      <c r="V190" s="22"/>
      <c r="X190" s="27"/>
    </row>
    <row r="191" spans="1:27" x14ac:dyDescent="0.25">
      <c r="A191" s="13"/>
      <c r="B191" s="41"/>
      <c r="C191" s="42" t="s">
        <v>154</v>
      </c>
      <c r="D191" s="43"/>
      <c r="E191" s="44"/>
      <c r="F191" s="56">
        <f>F190*1.22</f>
        <v>0</v>
      </c>
      <c r="G191" s="58"/>
      <c r="H191" s="31"/>
      <c r="I191" s="19"/>
      <c r="J191" s="19"/>
      <c r="K191" s="19"/>
      <c r="L191" s="19"/>
      <c r="S191" s="19"/>
      <c r="T191" s="19"/>
      <c r="U191" s="19"/>
      <c r="V191" s="22"/>
      <c r="X191" s="27"/>
    </row>
    <row r="192" spans="1:27" x14ac:dyDescent="0.25">
      <c r="A192" s="31"/>
      <c r="B192" s="46"/>
      <c r="C192" s="47"/>
      <c r="D192" s="47"/>
      <c r="E192" s="47"/>
      <c r="F192" s="48"/>
      <c r="G192" s="48"/>
      <c r="H192" s="31"/>
      <c r="I192" s="19"/>
      <c r="J192" s="19"/>
      <c r="K192" s="19"/>
      <c r="L192" s="19"/>
      <c r="S192" s="19"/>
      <c r="T192" s="19"/>
      <c r="U192" s="19"/>
      <c r="V192" s="22"/>
      <c r="X192" s="27"/>
    </row>
    <row r="193" spans="1:24" x14ac:dyDescent="0.25">
      <c r="A193" s="31"/>
      <c r="B193" s="49" t="s">
        <v>155</v>
      </c>
      <c r="C193" s="50"/>
      <c r="D193" s="50"/>
      <c r="E193" s="50"/>
      <c r="F193" s="51"/>
      <c r="G193" s="51"/>
      <c r="H193" s="31"/>
      <c r="I193" s="19"/>
      <c r="J193" s="19"/>
      <c r="K193" s="19"/>
      <c r="L193" s="19"/>
      <c r="S193" s="19"/>
      <c r="T193" s="19"/>
      <c r="U193" s="19"/>
      <c r="V193" s="22"/>
      <c r="X193" s="27"/>
    </row>
    <row r="194" spans="1:24" ht="30.75" customHeight="1" x14ac:dyDescent="0.25">
      <c r="A194" s="31"/>
      <c r="B194" s="52" t="s">
        <v>160</v>
      </c>
      <c r="C194" s="52"/>
      <c r="D194" s="52"/>
      <c r="E194" s="52"/>
      <c r="F194" s="52"/>
      <c r="G194" s="52"/>
      <c r="H194" s="31"/>
      <c r="I194" s="19"/>
      <c r="J194" s="19"/>
      <c r="K194" s="19"/>
      <c r="L194" s="19"/>
      <c r="S194" s="19"/>
      <c r="T194" s="19"/>
      <c r="U194" s="19"/>
      <c r="V194" s="22"/>
      <c r="X194" s="27"/>
    </row>
    <row r="195" spans="1:24" x14ac:dyDescent="0.25">
      <c r="A195" s="31"/>
      <c r="B195" s="5" t="s">
        <v>156</v>
      </c>
      <c r="C195" s="50"/>
      <c r="D195" s="50"/>
      <c r="E195" s="50"/>
      <c r="F195" s="51"/>
      <c r="G195" s="51"/>
      <c r="H195" s="31"/>
      <c r="I195" s="19"/>
      <c r="J195" s="19"/>
      <c r="K195" s="19"/>
      <c r="L195" s="19"/>
      <c r="S195" s="19"/>
      <c r="T195" s="19"/>
      <c r="U195" s="19"/>
      <c r="V195" s="22"/>
      <c r="X195" s="27"/>
    </row>
    <row r="196" spans="1:24" x14ac:dyDescent="0.25">
      <c r="A196" s="31"/>
      <c r="B196" s="31"/>
      <c r="C196" s="50"/>
      <c r="D196" s="50"/>
      <c r="E196" s="50"/>
      <c r="F196" s="51"/>
      <c r="G196" s="51"/>
      <c r="H196" s="31"/>
      <c r="I196" s="19"/>
      <c r="J196" s="19"/>
      <c r="K196" s="19"/>
      <c r="L196" s="19"/>
      <c r="S196" s="19"/>
      <c r="T196" s="19"/>
      <c r="U196" s="19"/>
      <c r="V196" s="22"/>
      <c r="X196" s="27"/>
    </row>
    <row r="197" spans="1:24" ht="94.5" x14ac:dyDescent="0.25">
      <c r="A197" s="29"/>
      <c r="B197" s="53" t="s">
        <v>157</v>
      </c>
      <c r="C197" s="31"/>
      <c r="D197" s="31"/>
      <c r="E197" s="31"/>
      <c r="F197" s="54" t="s">
        <v>158</v>
      </c>
      <c r="G197" s="54"/>
      <c r="H197" s="19"/>
      <c r="I197" s="19"/>
      <c r="J197" s="19"/>
      <c r="K197" s="19"/>
      <c r="L197" s="19"/>
      <c r="S197" s="19"/>
      <c r="T197" s="19"/>
      <c r="U197" s="19"/>
      <c r="V197" s="22"/>
      <c r="X197" s="27"/>
    </row>
    <row r="198" spans="1:24" x14ac:dyDescent="0.25">
      <c r="A198" s="29"/>
      <c r="B198" s="30"/>
      <c r="C198" s="31"/>
      <c r="D198" s="31"/>
      <c r="E198" s="31"/>
      <c r="F198" s="31"/>
      <c r="G198" s="19"/>
      <c r="H198" s="19"/>
      <c r="I198" s="19"/>
      <c r="J198" s="19"/>
      <c r="K198" s="19"/>
      <c r="L198" s="19"/>
      <c r="S198" s="19"/>
      <c r="T198" s="19"/>
      <c r="U198" s="19"/>
      <c r="V198" s="22"/>
      <c r="X198" s="27"/>
    </row>
    <row r="199" spans="1:24" x14ac:dyDescent="0.25">
      <c r="A199" s="29"/>
      <c r="B199" s="30"/>
      <c r="C199" s="31"/>
      <c r="D199" s="31"/>
      <c r="E199" s="31"/>
      <c r="F199" s="31"/>
      <c r="G199" s="19"/>
      <c r="H199" s="19"/>
      <c r="I199" s="19"/>
      <c r="J199" s="19"/>
      <c r="K199" s="19"/>
      <c r="L199" s="19"/>
    </row>
    <row r="200" spans="1:24" x14ac:dyDescent="0.25">
      <c r="A200" s="29"/>
      <c r="B200" s="30"/>
      <c r="C200" s="31"/>
      <c r="D200" s="31"/>
      <c r="E200" s="31"/>
      <c r="F200" s="31"/>
      <c r="G200" s="19"/>
      <c r="H200" s="19"/>
      <c r="I200" s="19"/>
      <c r="J200" s="19"/>
      <c r="K200" s="19"/>
      <c r="L200" s="19"/>
    </row>
    <row r="201" spans="1:24" x14ac:dyDescent="0.25">
      <c r="A201" s="29"/>
      <c r="B201" s="30"/>
      <c r="C201" s="31"/>
      <c r="D201" s="31"/>
      <c r="E201" s="31"/>
      <c r="F201" s="31"/>
      <c r="G201" s="19"/>
      <c r="H201" s="19"/>
      <c r="I201" s="19"/>
      <c r="J201" s="19"/>
      <c r="K201" s="19"/>
      <c r="L201" s="19"/>
    </row>
    <row r="202" spans="1:24" x14ac:dyDescent="0.25">
      <c r="A202" s="29"/>
      <c r="B202" s="30"/>
      <c r="C202" s="31"/>
      <c r="D202" s="31"/>
      <c r="E202" s="31"/>
      <c r="F202" s="31"/>
      <c r="G202" s="19"/>
      <c r="H202" s="19"/>
      <c r="I202" s="19"/>
      <c r="J202" s="19"/>
      <c r="K202" s="19"/>
      <c r="L202" s="19"/>
    </row>
    <row r="203" spans="1:24" x14ac:dyDescent="0.25">
      <c r="A203" s="29"/>
      <c r="B203" s="30"/>
      <c r="C203" s="31"/>
      <c r="D203" s="31"/>
      <c r="E203" s="31"/>
      <c r="F203" s="31"/>
      <c r="G203" s="19"/>
      <c r="H203" s="19"/>
      <c r="I203" s="19"/>
      <c r="J203" s="19"/>
      <c r="K203" s="19"/>
      <c r="L203" s="19"/>
    </row>
    <row r="204" spans="1:24" x14ac:dyDescent="0.25">
      <c r="A204" s="29"/>
      <c r="B204" s="30"/>
      <c r="C204" s="31"/>
      <c r="D204" s="31"/>
      <c r="E204" s="31"/>
      <c r="F204" s="31"/>
      <c r="G204" s="19"/>
      <c r="H204" s="19"/>
      <c r="I204" s="19"/>
      <c r="J204" s="19"/>
      <c r="K204" s="19"/>
      <c r="L204" s="19"/>
    </row>
    <row r="205" spans="1:24" x14ac:dyDescent="0.25">
      <c r="A205" s="29"/>
      <c r="B205" s="30"/>
      <c r="C205" s="31"/>
      <c r="D205" s="31"/>
      <c r="E205" s="31"/>
      <c r="F205" s="31"/>
      <c r="G205" s="19"/>
      <c r="H205" s="19"/>
      <c r="I205" s="19"/>
      <c r="J205" s="19"/>
      <c r="K205" s="19"/>
      <c r="L205" s="19"/>
    </row>
    <row r="206" spans="1:24" x14ac:dyDescent="0.25">
      <c r="A206" s="29"/>
      <c r="B206" s="30"/>
      <c r="C206" s="31"/>
      <c r="D206" s="31"/>
      <c r="E206" s="31"/>
      <c r="F206" s="31"/>
      <c r="G206" s="19"/>
      <c r="H206" s="19"/>
      <c r="I206" s="19"/>
      <c r="J206" s="19"/>
      <c r="K206" s="19"/>
      <c r="L206" s="19"/>
    </row>
    <row r="207" spans="1:24" x14ac:dyDescent="0.25">
      <c r="A207" s="29"/>
      <c r="B207" s="30"/>
      <c r="C207" s="31"/>
      <c r="D207" s="31"/>
      <c r="E207" s="31"/>
      <c r="F207" s="31"/>
      <c r="G207" s="19"/>
      <c r="H207" s="19"/>
      <c r="I207" s="19"/>
      <c r="J207" s="19"/>
      <c r="K207" s="19"/>
      <c r="L207" s="19"/>
    </row>
    <row r="208" spans="1:24" x14ac:dyDescent="0.25">
      <c r="A208" s="29"/>
      <c r="B208" s="30"/>
      <c r="C208" s="31"/>
      <c r="D208" s="31"/>
      <c r="E208" s="31"/>
      <c r="F208" s="31"/>
      <c r="G208" s="19"/>
      <c r="H208" s="19"/>
      <c r="I208" s="19"/>
      <c r="J208" s="19"/>
      <c r="K208" s="19"/>
      <c r="L208" s="19"/>
    </row>
    <row r="209" spans="1:12" x14ac:dyDescent="0.25">
      <c r="A209" s="29"/>
      <c r="B209" s="30"/>
      <c r="C209" s="31"/>
      <c r="D209" s="31"/>
      <c r="E209" s="31"/>
      <c r="F209" s="31"/>
      <c r="G209" s="19"/>
      <c r="H209" s="19"/>
      <c r="I209" s="19"/>
      <c r="J209" s="19"/>
      <c r="K209" s="19"/>
      <c r="L209" s="19"/>
    </row>
    <row r="210" spans="1:12" x14ac:dyDescent="0.25">
      <c r="A210" s="29"/>
      <c r="B210" s="30"/>
      <c r="C210" s="31"/>
      <c r="D210" s="31"/>
      <c r="E210" s="31"/>
      <c r="F210" s="31"/>
      <c r="G210" s="19"/>
      <c r="H210" s="19"/>
      <c r="I210" s="19"/>
      <c r="J210" s="19"/>
      <c r="K210" s="19"/>
      <c r="L210" s="19"/>
    </row>
    <row r="211" spans="1:12" x14ac:dyDescent="0.25">
      <c r="A211" s="29"/>
      <c r="B211" s="30"/>
      <c r="C211" s="31"/>
      <c r="D211" s="31"/>
      <c r="E211" s="31"/>
      <c r="F211" s="31"/>
      <c r="G211" s="19"/>
      <c r="H211" s="19"/>
      <c r="I211" s="19"/>
      <c r="J211" s="19"/>
      <c r="K211" s="19"/>
      <c r="L211" s="19"/>
    </row>
    <row r="212" spans="1:12" x14ac:dyDescent="0.25">
      <c r="A212" s="29"/>
      <c r="B212" s="30"/>
      <c r="C212" s="31"/>
      <c r="D212" s="31"/>
      <c r="E212" s="31"/>
      <c r="F212" s="31"/>
      <c r="G212" s="19"/>
      <c r="H212" s="19"/>
      <c r="I212" s="19"/>
      <c r="J212" s="19"/>
      <c r="K212" s="19"/>
      <c r="L212" s="19"/>
    </row>
    <row r="213" spans="1:12" x14ac:dyDescent="0.25">
      <c r="A213" s="29"/>
      <c r="B213" s="30"/>
      <c r="C213" s="31"/>
      <c r="D213" s="31"/>
      <c r="E213" s="31"/>
      <c r="F213" s="31"/>
      <c r="G213" s="19"/>
      <c r="H213" s="19"/>
      <c r="I213" s="19"/>
      <c r="J213" s="19"/>
      <c r="K213" s="19"/>
      <c r="L213" s="19"/>
    </row>
    <row r="214" spans="1:12" x14ac:dyDescent="0.25">
      <c r="A214" s="29"/>
      <c r="B214" s="30"/>
      <c r="C214" s="31"/>
      <c r="D214" s="31"/>
      <c r="E214" s="31"/>
      <c r="F214" s="31"/>
      <c r="G214" s="19"/>
      <c r="H214" s="19"/>
      <c r="I214" s="19"/>
      <c r="J214" s="19"/>
      <c r="K214" s="19"/>
      <c r="L214" s="19"/>
    </row>
    <row r="215" spans="1:12" x14ac:dyDescent="0.25">
      <c r="A215" s="32"/>
      <c r="B215" s="30"/>
      <c r="C215" s="31"/>
      <c r="D215" s="31"/>
      <c r="E215" s="31"/>
      <c r="F215" s="31"/>
      <c r="G215" s="19"/>
    </row>
    <row r="216" spans="1:12" x14ac:dyDescent="0.25">
      <c r="A216" s="32"/>
      <c r="B216" s="30"/>
      <c r="C216" s="31"/>
      <c r="D216" s="31"/>
      <c r="E216" s="31"/>
      <c r="F216" s="31"/>
      <c r="G216" s="19"/>
    </row>
    <row r="217" spans="1:12" x14ac:dyDescent="0.25">
      <c r="A217" s="32"/>
      <c r="B217" s="30"/>
      <c r="C217" s="31"/>
      <c r="D217" s="31"/>
      <c r="E217" s="31"/>
      <c r="F217" s="31"/>
      <c r="G217" s="19"/>
    </row>
  </sheetData>
  <autoFilter ref="A6:G6" xr:uid="{00000000-0001-0000-0000-000000000000}"/>
  <mergeCells count="13">
    <mergeCell ref="F197:G197"/>
    <mergeCell ref="C190:E190"/>
    <mergeCell ref="C191:E191"/>
    <mergeCell ref="B194:G194"/>
    <mergeCell ref="E1:G1"/>
    <mergeCell ref="C188:E188"/>
    <mergeCell ref="C189:E189"/>
    <mergeCell ref="S7:T7"/>
    <mergeCell ref="V48:V93"/>
    <mergeCell ref="A75:D75"/>
    <mergeCell ref="A4:G4"/>
    <mergeCell ref="A3:G3"/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Каплюченко Эмма Александровна</dc:creator>
  <cp:lastModifiedBy>Матвеева Виктория Дмитриевна</cp:lastModifiedBy>
  <dcterms:created xsi:type="dcterms:W3CDTF">2015-06-05T18:19:34Z</dcterms:created>
  <dcterms:modified xsi:type="dcterms:W3CDTF">2026-05-22T05:39:46Z</dcterms:modified>
</cp:coreProperties>
</file>